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gjovikkommune.sharepoint.com/sites/avd-anskaffelser/Delte dokumenter/General/003 Saker/Rammeavtaler/2026/RA-26-012-ALLE-Arbeidstøy, fottøy og verneutstyr/1 Konkurransegrunnlaget/Delkontrakt V/"/>
    </mc:Choice>
  </mc:AlternateContent>
  <xr:revisionPtr revIDLastSave="746" documentId="11_F25DC773A252ABDACC1048C90159574E5ADE58F0" xr6:coauthVersionLast="47" xr6:coauthVersionMax="47" xr10:uidLastSave="{4D3C513F-9E84-4C8E-963D-B9152EB7A63F}"/>
  <bookViews>
    <workbookView xWindow="-108" yWindow="-108" windowWidth="23256" windowHeight="13896" xr2:uid="{00000000-000D-0000-FFFF-FFFF00000000}"/>
  </bookViews>
  <sheets>
    <sheet name="DELKONTRAKT V " sheetId="1" r:id="rId1"/>
    <sheet name="PRISSKJEMA"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7" i="2" l="1" a="1"/>
  <c r="I27" i="2" s="1"/>
  <c r="G4" i="2"/>
  <c r="G5" i="2"/>
  <c r="G6" i="2"/>
  <c r="G7" i="2"/>
  <c r="G8" i="2"/>
  <c r="G9" i="2"/>
  <c r="G10" i="2"/>
  <c r="G11" i="2"/>
  <c r="G12" i="2"/>
  <c r="G13" i="2"/>
  <c r="G14" i="2"/>
  <c r="G15" i="2"/>
  <c r="G16" i="2"/>
  <c r="G17" i="2"/>
  <c r="G18" i="2"/>
  <c r="G19" i="2"/>
  <c r="G20" i="2"/>
  <c r="G21" i="2"/>
  <c r="G22" i="2"/>
  <c r="G23" i="2"/>
  <c r="G24" i="2"/>
  <c r="G25" i="2"/>
  <c r="G27" i="2"/>
  <c r="G26" i="2" l="1"/>
  <c r="G28" i="2"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<sst xmlns="http://schemas.openxmlformats.org/spreadsheetml/2006/main" count="315" uniqueCount="174">
  <si>
    <t>KRAV ID</t>
  </si>
  <si>
    <t>KRAV</t>
  </si>
  <si>
    <t>Generelle krav</t>
  </si>
  <si>
    <t>Produkter skal være produsert i henhold til gjeldende lover og forskrifter for bruk i Norge/EU.</t>
  </si>
  <si>
    <t>A</t>
  </si>
  <si>
    <t>Alle bestillinger skal bekreftes skriftlig med ordrebekreftelse.</t>
  </si>
  <si>
    <t>B</t>
  </si>
  <si>
    <t>JA</t>
  </si>
  <si>
    <t>NEI</t>
  </si>
  <si>
    <t>BESKRIVELSE</t>
  </si>
  <si>
    <t>Oppfylles?</t>
  </si>
  <si>
    <t>Dokumentasjon</t>
  </si>
  <si>
    <t>Leverandørens beskrivelse/dokumentasjon</t>
  </si>
  <si>
    <t>DELKONTRAKT V – Personlig verneutstyr (PVU)</t>
  </si>
  <si>
    <t>Vernehansker</t>
  </si>
  <si>
    <t>Leverandøren skal levere vernehansker egnet for kommunens ulike arbeidsoppgaver, inkludert montering, mekanisk arbeid, kulde og allmenn drift.</t>
  </si>
  <si>
    <t>Tilbudte hansker skal oppfylle relevante EN‑standarder for aktuell risiko (f.eks. EN 388 for mekanisk beskyttelse).</t>
  </si>
  <si>
    <t>Åndedrettsvern – filter og engangsmasker</t>
  </si>
  <si>
    <t>Leverandøren skal kunne levere støvmasker (f.eks. P2/P3) og filtre til gjenbrukbare masker tilsvarende historiske innkjøp.</t>
  </si>
  <si>
    <t>Vernebriller og visir</t>
  </si>
  <si>
    <t>Leverandøren skal kunne levere vernebriller og øyevern egnet for både innendørs og utendørs arbeid.</t>
  </si>
  <si>
    <t>Hørselvern</t>
  </si>
  <si>
    <t>Leverandøren skal kunne levere hørselvern (ørepropper, bøylepropper eller øreklokker) tilpasset varierende støyeksponering.</t>
  </si>
  <si>
    <t>Vernehjelmer</t>
  </si>
  <si>
    <t>Leverandøren skal kunne levere vernehjelmer til teknisk drift, anlegg og andre relevante arbeidsoperasjoner.</t>
  </si>
  <si>
    <t>Engangsdresser / engangsvernutstyr</t>
  </si>
  <si>
    <t>Leverandøren skal kunne levere engangsvernutstyr til bruk ved kortvarige oppgaver (f.eks. engangsdresser brukt innen drift).</t>
  </si>
  <si>
    <t>Størrelser og tilpasning</t>
  </si>
  <si>
    <t>Alle PVU‑produkter skal finnes i relevante størrelser/tilpasninger slik at de passer både kvinner og menn.</t>
  </si>
  <si>
    <t>Miljøsertifisering av produkter</t>
  </si>
  <si>
    <t>Reparasjonsmuligheter og reservedeler</t>
  </si>
  <si>
    <t>Returordning / gjenbruk</t>
  </si>
  <si>
    <t>Produkter skal være fri for skadelige, kreftfremkallende og allergifremkallende stoffer over gjeldende grenseverdier.</t>
  </si>
  <si>
    <t>Produkter skal være CE‑merket der dette er relevant.</t>
  </si>
  <si>
    <t>Produkter skal ha vedlikeholds‑, bruks‑ eller vaskeanvisning på norsk.</t>
  </si>
  <si>
    <t>Produktene skal være nye og ubrukte ved levering.</t>
  </si>
  <si>
    <t>Produktene skal være egnet for profesjonell yrkesbruk med god slitestyrke og kvalitet tilpasset bruksområdet.</t>
  </si>
  <si>
    <t>Produktene skal oppfylle relevante standarder for sin produktkategori (f.eks. EN‑standarder for tekstil, fottøy eller PVU).</t>
  </si>
  <si>
    <t>Produkter skal ha tydelig størrelsesangivelse (der relevant).</t>
  </si>
  <si>
    <t>Produkter skal ha sporbarhet gjennom varenummer/modellbetegnelse.</t>
  </si>
  <si>
    <t>Produkter skal ikke endres i materialer, design eller produksjon uten forhåndsgodkjenning fra oppdragsgiver.</t>
  </si>
  <si>
    <t>Produkter som utgår skal erstattes med produkt av tilsvarende kvalitet etter avtale med oppdragsgiver.</t>
  </si>
  <si>
    <t>Leverandøren skal sikre at varer ikke erstattes med alternative produkter uten godkjenning.</t>
  </si>
  <si>
    <t>Leverandøren skal kunne levere til alle kommunens lokasjoner.</t>
  </si>
  <si>
    <t>Leveringstid skal være dokumentert og forutsigbar.</t>
  </si>
  <si>
    <t>Forsendelser skal leveres med pakkseddel.</t>
  </si>
  <si>
    <t>Leverandøren skal tilby trykking, brodering og merking av produkter som inngår i delkontrakten der det er relevant.</t>
  </si>
  <si>
    <t>Leverandøren skal levere ferdig profilert tøy som del av samme bestilling der det er relevant.</t>
  </si>
  <si>
    <t>Leverandøren skal kunne opprette og lagre kundetilpassede maler (logo, navn, avdeling).</t>
  </si>
  <si>
    <t>V.1</t>
  </si>
  <si>
    <t>V.2</t>
  </si>
  <si>
    <t>V.3</t>
  </si>
  <si>
    <t>V.4</t>
  </si>
  <si>
    <t>V.5</t>
  </si>
  <si>
    <t>V.6</t>
  </si>
  <si>
    <t>V.7</t>
  </si>
  <si>
    <t>V.8</t>
  </si>
  <si>
    <t>V.9</t>
  </si>
  <si>
    <t>V.10</t>
  </si>
  <si>
    <t>V.11</t>
  </si>
  <si>
    <t>V.12</t>
  </si>
  <si>
    <t>V.13</t>
  </si>
  <si>
    <t>V.14</t>
  </si>
  <si>
    <t>V.15</t>
  </si>
  <si>
    <t>V.16</t>
  </si>
  <si>
    <t>V.17</t>
  </si>
  <si>
    <t>V.18</t>
  </si>
  <si>
    <t>V.19</t>
  </si>
  <si>
    <t>V.20</t>
  </si>
  <si>
    <t>V.21</t>
  </si>
  <si>
    <t>V.22</t>
  </si>
  <si>
    <t>V.23</t>
  </si>
  <si>
    <t>V.24</t>
  </si>
  <si>
    <t>V.25</t>
  </si>
  <si>
    <t>V.26</t>
  </si>
  <si>
    <t>V.27</t>
  </si>
  <si>
    <t>V.28</t>
  </si>
  <si>
    <t>V.29</t>
  </si>
  <si>
    <t>Leverandørens besvarelse/dokumentasjon</t>
  </si>
  <si>
    <t>Sortimentsbredde (Kvalitet)</t>
  </si>
  <si>
    <t>Retur (Kvalitet)</t>
  </si>
  <si>
    <t>Leverandøren bør tilby retur- og krediteringsordning for plagg som ikke passer eller er feilbestilt, forutsatt at varene er ubrukt og i salgbar stand.</t>
  </si>
  <si>
    <t>Måleskjema (Kvalitet)</t>
  </si>
  <si>
    <t>Leverandøren bør tilby måleskjema for alle plagg som omfattes av leveransen.</t>
  </si>
  <si>
    <t>Produktkategori</t>
  </si>
  <si>
    <t>Produktbeskrivelse</t>
  </si>
  <si>
    <t>Pris (ekskl. mva.)</t>
  </si>
  <si>
    <t>Sortimentet skal være bestillbart gjennom elektronisk bestillingsløsning.
Leverandøren skal tilby minst én av følgende løsninger:
Punch‑Out‑løsning integrert mot Visma E‑handel, og/eller elektronisk katalog som kan benyttes i kommunens interne bestillingsprosess.</t>
  </si>
  <si>
    <t>Undervekting</t>
  </si>
  <si>
    <t>Kvalitet 20 %</t>
  </si>
  <si>
    <t>Miljøkrav 30 %</t>
  </si>
  <si>
    <t>Produkt</t>
  </si>
  <si>
    <t>Kjemikaliehanske (der relevant for drift/renhold)</t>
  </si>
  <si>
    <t>Engangshanske (nitril/lateksfri)</t>
  </si>
  <si>
    <t>Monteringshanske</t>
  </si>
  <si>
    <t>Mekanisk vernehanske</t>
  </si>
  <si>
    <t>Vinterhanske</t>
  </si>
  <si>
    <t>Kjemikaliehanske</t>
  </si>
  <si>
    <t>Engangshanske</t>
  </si>
  <si>
    <t>Åndedrettsvern</t>
  </si>
  <si>
    <t>Støvmaske P2</t>
  </si>
  <si>
    <t>Støvmaske P3</t>
  </si>
  <si>
    <t>Partikkelfilter til halv-/helmaske</t>
  </si>
  <si>
    <t>Gassfilter (ABEK eller tilsvarende)</t>
  </si>
  <si>
    <t>Støvmaske</t>
  </si>
  <si>
    <t>Partikkelfilter</t>
  </si>
  <si>
    <t>Gassfilter</t>
  </si>
  <si>
    <t>Vernebriller og ansiktsvern</t>
  </si>
  <si>
    <t>Visir / ansiktsskjerm</t>
  </si>
  <si>
    <t>Vernebrille</t>
  </si>
  <si>
    <t>Visir/ansiktsskjerm</t>
  </si>
  <si>
    <t>Ørepropper på bøyle</t>
  </si>
  <si>
    <t>Øreklokker</t>
  </si>
  <si>
    <t>Ørepropper</t>
  </si>
  <si>
    <t>Vernehjelm</t>
  </si>
  <si>
    <t>Vernehjelm med hakestropp</t>
  </si>
  <si>
    <t xml:space="preserve">Engangsvernutstyr </t>
  </si>
  <si>
    <t>Engangsovertrekk</t>
  </si>
  <si>
    <t>Engangsovertrekk hode</t>
  </si>
  <si>
    <t>Engangsovertrekk sko</t>
  </si>
  <si>
    <t>Halvmaske, gjenbrukbar</t>
  </si>
  <si>
    <t>Halvmaske</t>
  </si>
  <si>
    <t>Helmaske</t>
  </si>
  <si>
    <t>Helmaske, gjenbrukbar</t>
  </si>
  <si>
    <t>Øvrig sortiment</t>
  </si>
  <si>
    <t>Rabatt på øvrig sortiment – Delkontrakt V</t>
  </si>
  <si>
    <t>Sum</t>
  </si>
  <si>
    <t>Leverandørens tilbudte produkt</t>
  </si>
  <si>
    <t>Miljømerking</t>
  </si>
  <si>
    <r>
      <t xml:space="preserve">Alle linjer i prisskjemaet skal prises med enhetspris ekskl. mva. Hver linje er et selvstendig priselement. Dersom samme produkt dekker flere produktbeskrivelser, skal hver linje likevel prises separat. Oppgitte estimater benyttes kun som beregningsgrunnlag for evaluering og er ikke bindende for avrop. Samlet pris for avtaleprodukter beregnes som summen av alle linjer (enhetspris × estimat). Det skal oppgis prosentsats for rabatt på øvrig sortiment. Rabatten omregnes til et fast fradrag i evalueringsprisen basert på oppgitt beregningsgrunnlag.
</t>
    </r>
    <r>
      <rPr>
        <b/>
        <sz val="11"/>
        <color rgb="FFFF0000"/>
        <rFont val="Calibri"/>
        <family val="2"/>
        <scheme val="minor"/>
      </rPr>
      <t xml:space="preserve">Evalueringsprisen beregnes som:
-samlet pris for avtaleprodukter, fratrukket beregnet rabatt på øvrig sortiment. 
-Lavest evalueringspris gir best uttelling på tildelingskriteriet pris.
</t>
    </r>
    <r>
      <rPr>
        <b/>
        <sz val="11"/>
        <color theme="1"/>
        <rFont val="Calibri"/>
        <family val="2"/>
        <scheme val="minor"/>
      </rPr>
      <t xml:space="preserve">
</t>
    </r>
    <r>
      <rPr>
        <b/>
        <sz val="11"/>
        <color rgb="FF00B050"/>
        <rFont val="Calibri"/>
        <family val="2"/>
        <scheme val="minor"/>
      </rPr>
      <t>Miljømerking oppgis i prisskjemaet og inngår i evalueringen som beskrevet i konkurransegrunnlaget.</t>
    </r>
  </si>
  <si>
    <t>Merking</t>
  </si>
  <si>
    <t>Poeng</t>
  </si>
  <si>
    <t>Svanemerket / Nordic Ecolabel</t>
  </si>
  <si>
    <t>EU Ecolabel</t>
  </si>
  <si>
    <t>Global Organic Textile Standard (GOTS)</t>
  </si>
  <si>
    <t>Blå Engel</t>
  </si>
  <si>
    <t>OekoTex Made in Green</t>
  </si>
  <si>
    <t>OekoTex 100</t>
  </si>
  <si>
    <t>OekoTex Organic Cotton</t>
  </si>
  <si>
    <t>OekoTex Leather Standard</t>
  </si>
  <si>
    <t>Fairtrade</t>
  </si>
  <si>
    <t>Ingen merking</t>
  </si>
  <si>
    <t>Sum avtaleprodukter</t>
  </si>
  <si>
    <t>Tilbudspris (evalueringspris)</t>
  </si>
  <si>
    <t>Poeng miljømerking til evaluering</t>
  </si>
  <si>
    <t xml:space="preserve">Det gis ikke anledning til å gi tilbud på enkeltartikler innenfor delkontrakten.
A‑krav er minstekrav som SKAL oppfylles for at tilbudet skal tas i betraktning.
B‑krav er ønskede krav (BØR) og vil inngå i evalueringen under tildelingskriteriene for kvalitet og miljø, slik det er beskrevet i konkurransegrunnlaget. </t>
  </si>
  <si>
    <t>Vernehjelm, standard (EN 397)</t>
  </si>
  <si>
    <t>Ørepropper, engangs</t>
  </si>
  <si>
    <t>Mekanisk vernehanske for grovere arbeid</t>
  </si>
  <si>
    <t>Monteringshanske allround (EN 388)</t>
  </si>
  <si>
    <t>Vinterhanske, kulde/ute</t>
  </si>
  <si>
    <t>Vernebrille, klar linse</t>
  </si>
  <si>
    <t>Vernebrille, mørk/UV</t>
  </si>
  <si>
    <t>Engangsdress, type 5/6</t>
  </si>
  <si>
    <t>Leverandøren skal kunne levere profilering iht. kommunens profilmanual der det er relevant.</t>
  </si>
  <si>
    <t>Leverandøren skal tilby oppdragsgiver de til enhver tid laveste priser, herunder kampanje- og salgspriser som er lavere enn avtalt nettopris.</t>
  </si>
  <si>
    <t>Leverandøren skal tilby størrelser og passformer som dekker både kvinner og menn i de produktgruppene som omfattes av avtalen.</t>
  </si>
  <si>
    <t>V.30</t>
  </si>
  <si>
    <t>V.31</t>
  </si>
  <si>
    <t>V.32</t>
  </si>
  <si>
    <t>V.33</t>
  </si>
  <si>
    <t>V.34</t>
  </si>
  <si>
    <t>V.35</t>
  </si>
  <si>
    <t>V.36</t>
  </si>
  <si>
    <t>V.37</t>
  </si>
  <si>
    <r>
      <t xml:space="preserve">Alle krav skal besvares og kommenteres. Leverandøren skal bruke avkrysningsfelt og kommentarfelt til hvert krav.
</t>
    </r>
    <r>
      <rPr>
        <b/>
        <i/>
        <sz val="9"/>
        <rFont val="Calibri"/>
        <family val="2"/>
        <scheme val="minor"/>
      </rPr>
      <t>Beskriv kort hvordan kravet oppfylles. Legg ved dokumentasjon der dette er relevant.</t>
    </r>
  </si>
  <si>
    <t>Enhet</t>
  </si>
  <si>
    <t xml:space="preserve">Antall </t>
  </si>
  <si>
    <t>par</t>
  </si>
  <si>
    <t>stk</t>
  </si>
  <si>
    <t>Leverandøren BØR tilby et bredt og variert sortiment innen personlig verneutstyr.
Sortimentet BØR omfatte:
- flere modeller innen hver produktkategori
- både herre‑ og damepassform
- ulike ben‑ og ermelengder der dette er relevant
- et bredt størrelsesspekter
- sesongtilpassede produkter (sommer/vinter/helår)</t>
  </si>
  <si>
    <t>Produkter BØR være omfattet av en av merkeordningene som gir uttelling under tildelingskriteriet miljømerking.
Leverandøren skal angi valgt merkeordning for hver produktlinje i raden/feltet «Miljømerking» i prisskjemaet. Dersom produktet ikke er omfattet av en av merkeordningene i poengmodellen, skal «Ingen merking» velges.
Uttelling gis etter poengmodellen som fremgår av tildelingskriteriet. Andre merkeordninger enn de som er angitt i poengmodellen gir ikke uttelling.</t>
  </si>
  <si>
    <t>Produkter BØR være utformet slik at de kan repareres, for eksempel gjennom utskiftbare eller enkelt reparerbare komponenter.
Leverandøren skal beskrive tilgjengelige reparasjonsløsninger for produktene som tilbys under avtalen. Uttelling gis på bakgrunn av hvor konkrete, relevante og praktisk gjennomførbare reparasjonsløsningene er, herunder hvilke produkter eller produktgrupper som omfattes, hvilke komponenter som kan repareres eller skiftes ut, og om reservedeler eller reparasjonsmateriell er tilgjengelig i avtaleperioden.</t>
  </si>
  <si>
    <t>Leverandøren BØR tilby returordning for brukt eller utrangert arbeidstøy, fottøy og/eller PVU.
Uttelling gis på bakgrunn av returordningens omfang, tilgjengelighet og praktiske gjennomførbarhet, herunder hvilke produktgrupper som omfattes, hvordan retur gjennomføres, og hva som skjer med produktene etter retur, for eksempel ombruk, reparasjon, materialgjenvinning eller annen forsvarlig behandling.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</si>
</sst>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kr&quot;\ #,##0"/>
    <numFmt numFmtId="165" formatCode="&quot;kr&quot;\ #,##0.00"/>
  </numFmts>
  <fonts count="19" x14ac:knownFonts="1">
    <font>
      <sz val="11"/>
      <color theme="1"/>
      <name val="Calibri"/>
      <family val="2"/>
      <scheme val="minor"/>
    </font>
    <font>
      <b/>
      <sz val="11"/>
      <color theme="1"/>
      <name val="Calibri"/>
      <family val="2"/>
      <scheme val="minor"/>
    </font>
    <font>
      <sz val="10"/>
      <color theme="1"/>
      <name val="Calibri"/>
      <family val="2"/>
      <scheme val="minor"/>
    </font>
    <font>
      <sz val="10"/>
      <name val="Calibri"/>
      <family val="2"/>
      <scheme val="minor"/>
    </font>
    <font>
      <sz val="10"/>
      <color theme="6"/>
      <name val="Calibri"/>
      <family val="2"/>
      <scheme val="minor"/>
    </font>
    <font>
      <b/>
      <sz val="12"/>
      <color theme="1"/>
      <name val="Calibri"/>
      <family val="2"/>
      <scheme val="minor"/>
    </font>
    <font>
      <b/>
      <sz val="10"/>
      <color theme="1"/>
      <name val="Calibri"/>
      <family val="2"/>
      <scheme val="minor"/>
    </font>
    <font>
      <sz val="14"/>
      <name val="Calibri"/>
      <family val="2"/>
      <scheme val="minor"/>
    </font>
    <font>
      <sz val="8"/>
      <name val="Calibri"/>
      <family val="2"/>
      <scheme val="minor"/>
    </font>
    <font>
      <b/>
      <i/>
      <sz val="9"/>
      <name val="Calibri"/>
      <family val="2"/>
      <scheme val="minor"/>
    </font>
    <font>
      <b/>
      <sz val="12"/>
      <name val="Calibri"/>
      <family val="2"/>
      <scheme val="minor"/>
    </font>
    <font>
      <b/>
      <sz val="10"/>
      <name val="Calibri"/>
      <family val="2"/>
      <scheme val="minor"/>
    </font>
    <font>
      <i/>
      <sz val="11"/>
      <color theme="1"/>
      <name val="Calibri"/>
      <family val="2"/>
      <scheme val="minor"/>
    </font>
    <font>
      <u val="double"/>
      <sz val="11"/>
      <color theme="1"/>
      <name val="Calibri"/>
      <family val="2"/>
      <scheme val="minor"/>
    </font>
    <font>
      <b/>
      <sz val="11"/>
      <color rgb="FF00B050"/>
      <name val="Calibri"/>
      <family val="2"/>
      <scheme val="minor"/>
    </font>
    <font>
      <b/>
      <sz val="11"/>
      <color rgb="FFFF0000"/>
      <name val="Calibri"/>
      <family val="2"/>
      <scheme val="minor"/>
    </font>
    <font>
      <sz val="11"/>
      <color theme="1"/>
      <name val="Segoe UI"/>
      <family val="2"/>
    </font>
    <font>
      <b/>
      <i/>
      <sz val="11"/>
      <color theme="1"/>
      <name val="Calibri"/>
      <family val="2"/>
      <scheme val="minor"/>
    </font>
    <font>
      <b/>
      <u val="double"/>
      <sz val="11"/>
      <color theme="1"/>
      <name val="Calibri"/>
      <family val="2"/>
      <scheme val="minor"/>
    </font>
  </fonts>
  <fills count="16">
    <fill>
      <patternFill patternType="none"/>
    </fill>
    <fill>
      <patternFill patternType="gray125"/>
    </fill>
    <fill>
      <patternFill patternType="solid">
        <fgColor theme="4" tint="0.59999389629810485"/>
        <bgColor indexed="64"/>
      </patternFill>
    </fill>
    <fill>
      <patternFill patternType="solid">
        <fgColor theme="7" tint="0.79998168889431442"/>
        <bgColor indexed="64"/>
      </patternFill>
    </fill>
    <fill>
      <patternFill patternType="solid">
        <fgColor rgb="FFFF7C80"/>
        <bgColor indexed="64"/>
      </patternFill>
    </fill>
    <fill>
      <patternFill patternType="solid">
        <fgColor rgb="FFB0C979"/>
        <bgColor indexed="64"/>
      </patternFill>
    </fill>
    <fill>
      <patternFill patternType="solid">
        <fgColor theme="4" tint="0.79998168889431442"/>
        <bgColor indexed="64"/>
      </patternFill>
    </fill>
    <fill>
      <patternFill patternType="solid">
        <fgColor rgb="FF92D050"/>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rgb="FFAEAAAA"/>
        <bgColor indexed="64"/>
      </patternFill>
    </fill>
    <fill>
      <patternFill patternType="solid">
        <fgColor rgb="FFDDEBF7"/>
        <bgColor indexed="64"/>
      </patternFill>
    </fill>
    <fill>
      <patternFill patternType="solid">
        <fgColor rgb="FFBDD7EE"/>
        <bgColor indexed="64"/>
      </patternFill>
    </fill>
    <fill>
      <patternFill patternType="solid">
        <fgColor rgb="FFFFE089"/>
        <bgColor indexed="64"/>
      </patternFill>
    </fill>
    <fill>
      <patternFill patternType="solid">
        <fgColor rgb="FFFFF2CC"/>
        <bgColor indexed="64"/>
      </patternFill>
    </fill>
    <fill>
      <patternFill patternType="solid">
        <fgColor theme="4"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rgb="FFE6E6E6"/>
      </right>
      <top style="medium">
        <color rgb="FFE6E6E6"/>
      </top>
      <bottom style="medium">
        <color rgb="FFE6E6E6"/>
      </bottom>
      <diagonal/>
    </border>
    <border>
      <left style="medium">
        <color rgb="FFE6E6E6"/>
      </left>
      <right style="medium">
        <color rgb="FFE6E6E6"/>
      </right>
      <top style="medium">
        <color rgb="FFE6E6E6"/>
      </top>
      <bottom style="medium">
        <color rgb="FFE6E6E6"/>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s>
  <cellStyleXfs count="1">
    <xf numFmtId="0" fontId="0" fillId="0" borderId="0"/>
  </cellStyleXfs>
  <cellXfs count="111">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2" borderId="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top" wrapText="1"/>
    </xf>
    <xf numFmtId="0" fontId="0" fillId="3" borderId="1" xfId="0" applyFill="1" applyBorder="1" applyAlignment="1">
      <alignment vertical="top" wrapText="1"/>
    </xf>
    <xf numFmtId="0" fontId="0" fillId="7" borderId="1" xfId="0" applyFill="1" applyBorder="1" applyAlignment="1">
      <alignment vertical="top" wrapText="1"/>
    </xf>
    <xf numFmtId="0" fontId="0" fillId="8" borderId="1" xfId="0" applyFill="1" applyBorder="1" applyAlignment="1">
      <alignment vertical="top" wrapText="1"/>
    </xf>
    <xf numFmtId="0" fontId="1" fillId="2" borderId="1" xfId="0" applyFont="1" applyFill="1" applyBorder="1" applyAlignment="1">
      <alignment horizontal="center"/>
    </xf>
    <xf numFmtId="0" fontId="2" fillId="2"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8" borderId="1" xfId="0" applyFill="1" applyBorder="1" applyAlignment="1">
      <alignment horizontal="left" vertical="center" wrapText="1"/>
    </xf>
    <xf numFmtId="0" fontId="0" fillId="7" borderId="1" xfId="0" applyFill="1" applyBorder="1" applyAlignment="1">
      <alignment horizontal="left" vertical="center" wrapText="1"/>
    </xf>
    <xf numFmtId="0" fontId="1" fillId="9" borderId="1" xfId="0" applyFont="1" applyFill="1" applyBorder="1" applyAlignment="1">
      <alignment horizontal="center" vertical="top" wrapText="1"/>
    </xf>
    <xf numFmtId="0" fontId="0" fillId="9" borderId="1" xfId="0" applyFill="1" applyBorder="1" applyAlignment="1">
      <alignment vertical="top" wrapText="1"/>
    </xf>
    <xf numFmtId="0" fontId="0" fillId="9" borderId="1" xfId="0"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xf numFmtId="0" fontId="1" fillId="2" borderId="1" xfId="0" applyFont="1" applyFill="1" applyBorder="1" applyAlignment="1">
      <alignment horizontal="center" vertical="center"/>
    </xf>
    <xf numFmtId="0" fontId="0" fillId="3" borderId="1" xfId="0" applyFill="1" applyBorder="1" applyAlignment="1">
      <alignment horizontal="center" vertical="center" wrapText="1"/>
    </xf>
    <xf numFmtId="0" fontId="0" fillId="8" borderId="1" xfId="0" applyFill="1" applyBorder="1" applyAlignment="1">
      <alignment horizontal="center" vertical="center" wrapText="1"/>
    </xf>
    <xf numFmtId="0" fontId="0" fillId="7" borderId="1" xfId="0" applyFill="1" applyBorder="1" applyAlignment="1">
      <alignment horizontal="center" vertical="center" wrapText="1"/>
    </xf>
    <xf numFmtId="0" fontId="0" fillId="9" borderId="1" xfId="0" applyFill="1" applyBorder="1" applyAlignment="1">
      <alignment horizontal="center" vertical="center" wrapText="1"/>
    </xf>
    <xf numFmtId="0" fontId="0" fillId="0" borderId="0" xfId="0" applyAlignment="1">
      <alignment horizontal="center" vertical="center"/>
    </xf>
    <xf numFmtId="9" fontId="1" fillId="9" borderId="1" xfId="0" applyNumberFormat="1" applyFont="1" applyFill="1" applyBorder="1" applyAlignment="1">
      <alignment horizontal="center" vertical="top" wrapText="1"/>
    </xf>
    <xf numFmtId="9" fontId="1" fillId="8" borderId="1" xfId="0" applyNumberFormat="1" applyFont="1" applyFill="1" applyBorder="1" applyAlignment="1">
      <alignment horizontal="center" vertical="top" wrapText="1"/>
    </xf>
    <xf numFmtId="9" fontId="11" fillId="10" borderId="1" xfId="0" applyNumberFormat="1" applyFont="1" applyFill="1" applyBorder="1" applyAlignment="1">
      <alignment horizontal="center" vertical="center" wrapText="1"/>
    </xf>
    <xf numFmtId="0" fontId="2" fillId="10"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12" borderId="1" xfId="0" applyFont="1" applyFill="1" applyBorder="1" applyAlignment="1">
      <alignment horizontal="center" vertical="center"/>
    </xf>
    <xf numFmtId="0" fontId="1" fillId="13" borderId="1" xfId="0" applyFont="1" applyFill="1" applyBorder="1" applyAlignment="1">
      <alignment horizontal="center" vertical="center" wrapText="1"/>
    </xf>
    <xf numFmtId="0" fontId="0" fillId="13" borderId="1" xfId="0" applyFill="1" applyBorder="1" applyAlignment="1">
      <alignment vertical="top" wrapText="1"/>
    </xf>
    <xf numFmtId="0" fontId="1" fillId="14" borderId="1" xfId="0" applyFont="1" applyFill="1" applyBorder="1" applyAlignment="1">
      <alignment horizontal="center" vertical="center" wrapText="1"/>
    </xf>
    <xf numFmtId="0" fontId="0" fillId="14" borderId="1" xfId="0" applyFill="1" applyBorder="1" applyAlignment="1">
      <alignment vertical="top" wrapText="1"/>
    </xf>
    <xf numFmtId="0" fontId="1" fillId="14" borderId="1" xfId="0" applyFont="1" applyFill="1" applyBorder="1" applyAlignment="1">
      <alignment horizontal="center" wrapText="1"/>
    </xf>
    <xf numFmtId="0" fontId="1" fillId="13" borderId="1" xfId="0" applyFont="1" applyFill="1" applyBorder="1" applyAlignment="1">
      <alignment horizontal="center" wrapText="1"/>
    </xf>
    <xf numFmtId="0" fontId="0" fillId="13" borderId="1" xfId="0" applyFill="1" applyBorder="1" applyAlignment="1">
      <alignment wrapText="1"/>
    </xf>
    <xf numFmtId="0" fontId="0" fillId="14" borderId="1" xfId="0" applyFill="1" applyBorder="1" applyAlignment="1">
      <alignment wrapText="1"/>
    </xf>
    <xf numFmtId="0" fontId="0" fillId="0" borderId="0" xfId="0" applyAlignment="1">
      <alignment horizontal="center"/>
    </xf>
    <xf numFmtId="164" fontId="13" fillId="0" borderId="0" xfId="0" applyNumberFormat="1" applyFont="1"/>
    <xf numFmtId="9" fontId="1" fillId="7" borderId="1" xfId="0" applyNumberFormat="1" applyFont="1" applyFill="1" applyBorder="1" applyAlignment="1">
      <alignment vertical="top" wrapText="1"/>
    </xf>
    <xf numFmtId="1" fontId="12" fillId="13" borderId="1" xfId="0" applyNumberFormat="1" applyFont="1" applyFill="1" applyBorder="1" applyAlignment="1">
      <alignment horizontal="center"/>
    </xf>
    <xf numFmtId="1" fontId="12" fillId="14" borderId="1" xfId="0" applyNumberFormat="1" applyFont="1" applyFill="1" applyBorder="1" applyAlignment="1">
      <alignment horizontal="center"/>
    </xf>
    <xf numFmtId="0" fontId="16" fillId="0" borderId="6" xfId="0" applyFont="1" applyBorder="1" applyAlignment="1">
      <alignment vertical="center"/>
    </xf>
    <xf numFmtId="0" fontId="16" fillId="0" borderId="7" xfId="0" applyFont="1" applyBorder="1" applyAlignment="1">
      <alignment vertical="center"/>
    </xf>
    <xf numFmtId="165" fontId="0" fillId="13" borderId="1" xfId="0" applyNumberFormat="1" applyFill="1" applyBorder="1"/>
    <xf numFmtId="165" fontId="0" fillId="14" borderId="1" xfId="0" applyNumberFormat="1" applyFill="1" applyBorder="1"/>
    <xf numFmtId="0" fontId="1" fillId="15" borderId="1" xfId="0" applyFont="1" applyFill="1" applyBorder="1" applyAlignment="1">
      <alignment horizontal="center" wrapText="1"/>
    </xf>
    <xf numFmtId="165" fontId="0" fillId="15" borderId="1" xfId="0" applyNumberFormat="1" applyFill="1" applyBorder="1" applyAlignment="1">
      <alignment wrapText="1"/>
    </xf>
    <xf numFmtId="164" fontId="0" fillId="15" borderId="1" xfId="0" applyNumberFormat="1" applyFill="1" applyBorder="1"/>
    <xf numFmtId="0" fontId="1" fillId="13" borderId="8" xfId="0" applyFont="1" applyFill="1" applyBorder="1" applyAlignment="1">
      <alignment horizontal="center" wrapText="1"/>
    </xf>
    <xf numFmtId="0" fontId="0" fillId="13" borderId="8" xfId="0" applyFill="1" applyBorder="1" applyAlignment="1">
      <alignment wrapText="1"/>
    </xf>
    <xf numFmtId="10" fontId="17" fillId="15" borderId="1" xfId="0" applyNumberFormat="1" applyFont="1" applyFill="1" applyBorder="1" applyAlignment="1">
      <alignment horizontal="center"/>
    </xf>
    <xf numFmtId="0" fontId="0" fillId="7" borderId="5" xfId="0" applyFill="1" applyBorder="1"/>
    <xf numFmtId="164" fontId="18" fillId="0" borderId="5" xfId="0" applyNumberFormat="1" applyFont="1" applyBorder="1"/>
    <xf numFmtId="164" fontId="1" fillId="7" borderId="3" xfId="0" applyNumberFormat="1" applyFont="1" applyFill="1" applyBorder="1" applyAlignment="1">
      <alignment horizontal="right"/>
    </xf>
    <xf numFmtId="0" fontId="0" fillId="13" borderId="9" xfId="0" applyFill="1" applyBorder="1"/>
    <xf numFmtId="0" fontId="0" fillId="13" borderId="10" xfId="0" applyFill="1" applyBorder="1"/>
    <xf numFmtId="0" fontId="1" fillId="0" borderId="5" xfId="0" applyFont="1" applyBorder="1" applyAlignment="1">
      <alignment horizontal="right"/>
    </xf>
    <xf numFmtId="0" fontId="2" fillId="5" borderId="1"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left" vertical="center" wrapText="1"/>
      <protection locked="0"/>
    </xf>
    <xf numFmtId="0" fontId="4" fillId="5"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2" fillId="4" borderId="1" xfId="0" applyFont="1" applyFill="1" applyBorder="1" applyProtection="1">
      <protection locked="0"/>
    </xf>
    <xf numFmtId="0" fontId="0" fillId="3" borderId="1" xfId="0" applyFill="1" applyBorder="1" applyAlignment="1" applyProtection="1">
      <alignment vertical="top" wrapText="1"/>
      <protection locked="0"/>
    </xf>
    <xf numFmtId="0" fontId="2" fillId="5" borderId="1" xfId="0" applyFont="1" applyFill="1" applyBorder="1" applyAlignment="1" applyProtection="1">
      <alignment horizontal="left" vertical="center"/>
      <protection locked="0"/>
    </xf>
    <xf numFmtId="0" fontId="0" fillId="3" borderId="1" xfId="0" applyFill="1" applyBorder="1" applyAlignment="1" applyProtection="1">
      <alignment horizontal="left" vertical="center" wrapText="1"/>
      <protection locked="0"/>
    </xf>
    <xf numFmtId="0" fontId="0" fillId="5" borderId="1" xfId="0" applyFill="1" applyBorder="1" applyProtection="1">
      <protection locked="0"/>
    </xf>
    <xf numFmtId="0" fontId="0" fillId="4" borderId="1" xfId="0" applyFill="1" applyBorder="1" applyProtection="1">
      <protection locked="0"/>
    </xf>
    <xf numFmtId="0" fontId="0" fillId="10" borderId="1" xfId="0" applyFill="1" applyBorder="1" applyProtection="1">
      <protection locked="0"/>
    </xf>
    <xf numFmtId="0" fontId="0" fillId="5" borderId="1" xfId="0" applyFill="1" applyBorder="1" applyAlignment="1" applyProtection="1">
      <alignment horizontal="left" vertical="center"/>
      <protection locked="0"/>
    </xf>
    <xf numFmtId="0" fontId="0" fillId="10" borderId="1" xfId="0" applyFill="1" applyBorder="1" applyAlignment="1" applyProtection="1">
      <alignment horizontal="left" vertical="center"/>
      <protection locked="0"/>
    </xf>
    <xf numFmtId="0" fontId="0" fillId="9" borderId="1" xfId="0" applyFill="1" applyBorder="1" applyAlignment="1" applyProtection="1">
      <alignment vertical="top" wrapText="1"/>
      <protection locked="0"/>
    </xf>
    <xf numFmtId="0" fontId="0" fillId="9" borderId="1" xfId="0" applyFill="1" applyBorder="1" applyAlignment="1" applyProtection="1">
      <alignment horizontal="left" vertical="center" wrapText="1"/>
      <protection locked="0"/>
    </xf>
    <xf numFmtId="165" fontId="0" fillId="13" borderId="1" xfId="0" applyNumberFormat="1" applyFill="1" applyBorder="1" applyProtection="1">
      <protection locked="0"/>
    </xf>
    <xf numFmtId="165" fontId="0" fillId="14" borderId="1" xfId="0" applyNumberFormat="1" applyFill="1" applyBorder="1" applyProtection="1">
      <protection locked="0"/>
    </xf>
    <xf numFmtId="10" fontId="17" fillId="15" borderId="1" xfId="0" applyNumberFormat="1" applyFont="1" applyFill="1" applyBorder="1" applyAlignment="1" applyProtection="1">
      <alignment horizontal="center"/>
      <protection locked="0"/>
    </xf>
    <xf numFmtId="0" fontId="0" fillId="13" borderId="1" xfId="0" applyFill="1" applyBorder="1" applyProtection="1">
      <protection locked="0"/>
    </xf>
    <xf numFmtId="0" fontId="0" fillId="13" borderId="1" xfId="0" applyFill="1" applyBorder="1" applyAlignment="1" applyProtection="1">
      <alignment wrapText="1"/>
      <protection locked="0"/>
    </xf>
    <xf numFmtId="0" fontId="0" fillId="14" borderId="1" xfId="0" applyFill="1" applyBorder="1" applyProtection="1">
      <protection locked="0"/>
    </xf>
    <xf numFmtId="0" fontId="0" fillId="14" borderId="1" xfId="0" applyFill="1" applyBorder="1" applyAlignment="1" applyProtection="1">
      <alignment wrapText="1"/>
      <protection locked="0"/>
    </xf>
    <xf numFmtId="0" fontId="1" fillId="3" borderId="3" xfId="0" applyFont="1" applyFill="1" applyBorder="1" applyAlignment="1">
      <alignment horizontal="center" vertical="top" wrapText="1"/>
    </xf>
    <xf numFmtId="0" fontId="1" fillId="3" borderId="4" xfId="0" applyFont="1" applyFill="1" applyBorder="1" applyAlignment="1">
      <alignment horizontal="center" vertical="top" wrapText="1"/>
    </xf>
    <xf numFmtId="0" fontId="1" fillId="3" borderId="5" xfId="0" applyFont="1" applyFill="1" applyBorder="1" applyAlignment="1">
      <alignment horizontal="center" vertical="top" wrapText="1"/>
    </xf>
    <xf numFmtId="0" fontId="1" fillId="3" borderId="1" xfId="0" applyFont="1" applyFill="1" applyBorder="1" applyAlignment="1">
      <alignment horizontal="center" vertical="top" wrapText="1"/>
    </xf>
    <xf numFmtId="0" fontId="10" fillId="6" borderId="1" xfId="0" applyFont="1" applyFill="1" applyBorder="1" applyAlignment="1">
      <alignment horizontal="left" vertical="top" wrapText="1"/>
    </xf>
    <xf numFmtId="0" fontId="7" fillId="6" borderId="1" xfId="0" applyFont="1" applyFill="1" applyBorder="1" applyAlignment="1">
      <alignment horizontal="left" vertical="top" wrapText="1"/>
    </xf>
    <xf numFmtId="0" fontId="7" fillId="5" borderId="1" xfId="0" applyFont="1" applyFill="1" applyBorder="1" applyAlignment="1">
      <alignment horizontal="left" vertical="top" wrapText="1"/>
    </xf>
    <xf numFmtId="0" fontId="1" fillId="2" borderId="1" xfId="0" applyFont="1" applyFill="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7" borderId="3" xfId="0" applyFont="1" applyFill="1" applyBorder="1" applyAlignment="1">
      <alignment horizontal="center" vertical="top" wrapText="1"/>
    </xf>
    <xf numFmtId="0" fontId="1" fillId="7" borderId="5" xfId="0" applyFont="1" applyFill="1" applyBorder="1" applyAlignment="1">
      <alignment horizontal="center" vertical="top" wrapText="1"/>
    </xf>
    <xf numFmtId="0" fontId="6" fillId="10" borderId="3" xfId="0" applyFont="1" applyFill="1" applyBorder="1" applyAlignment="1">
      <alignment horizontal="center" vertical="center" wrapText="1"/>
    </xf>
    <xf numFmtId="0" fontId="6" fillId="10" borderId="5" xfId="0" applyFont="1" applyFill="1" applyBorder="1" applyAlignment="1">
      <alignment horizontal="center" vertical="center" wrapText="1"/>
    </xf>
    <xf numFmtId="0" fontId="1" fillId="10" borderId="3" xfId="0" applyFont="1" applyFill="1" applyBorder="1" applyAlignment="1">
      <alignment horizontal="center" vertical="center" wrapText="1"/>
    </xf>
    <xf numFmtId="0" fontId="1" fillId="10" borderId="5" xfId="0" applyFont="1" applyFill="1" applyBorder="1" applyAlignment="1">
      <alignment horizontal="center" vertical="center" wrapText="1"/>
    </xf>
    <xf numFmtId="0" fontId="1" fillId="11" borderId="1" xfId="0" applyFont="1" applyFill="1" applyBorder="1" applyAlignment="1">
      <alignment horizontal="left" vertical="top" wrapText="1"/>
    </xf>
    <xf numFmtId="1" fontId="17" fillId="13" borderId="3" xfId="0" applyNumberFormat="1" applyFont="1" applyFill="1" applyBorder="1" applyAlignment="1">
      <alignment horizontal="center"/>
    </xf>
    <xf numFmtId="1" fontId="17" fillId="13" borderId="4" xfId="0" applyNumberFormat="1" applyFont="1" applyFill="1" applyBorder="1" applyAlignment="1">
      <alignment horizontal="center"/>
    </xf>
    <xf numFmtId="1" fontId="12" fillId="13" borderId="5" xfId="0" applyNumberFormat="1" applyFont="1" applyFill="1" applyBorder="1" applyAlignment="1">
      <alignment horizontal="center"/>
    </xf>
    <xf numFmtId="0" fontId="1" fillId="0" borderId="3" xfId="0" applyFont="1" applyBorder="1" applyAlignment="1">
      <alignment horizontal="right"/>
    </xf>
    <xf numFmtId="0" fontId="1" fillId="0" borderId="4" xfId="0" applyFont="1" applyBorder="1" applyAlignment="1">
      <alignment horizontal="right"/>
    </xf>
    <xf numFmtId="0" fontId="0" fillId="0" borderId="2" xfId="0" applyBorder="1" applyAlignment="1">
      <alignment horizontal="center"/>
    </xf>
  </cellXfs>
  <cellStyles count="1">
    <cellStyle name="Normal" xfId="0" builtinId="0"/>
  </cellStyles>
  <dxfs count="0"/>
  <tableStyles count="0" defaultTableStyle="TableStyleMedium2" defaultPivotStyle="PivotStyleLight16"/>
  <colors>
    <mruColors>
      <color rgb="FFB0C979"/>
      <color rgb="FF660033"/>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sheetPr>
  <dimension ref="A1:G59"/>
  <sheetViews>
    <sheetView showGridLines="0" tabSelected="1" topLeftCell="A57" zoomScaleNormal="100" workbookViewId="0">
      <selection activeCell="E59" sqref="E59"/>
    </sheetView>
  </sheetViews>
  <sheetFormatPr baseColWidth="10" defaultColWidth="8.88671875" defaultRowHeight="14.4" x14ac:dyDescent="0.3"/>
  <cols>
    <col min="1" max="1" width="8.88671875" style="23"/>
    <col min="2" max="2" width="34.77734375" customWidth="1"/>
    <col min="3" max="3" width="13" customWidth="1"/>
    <col min="4" max="4" width="4.6640625" customWidth="1"/>
    <col min="5" max="5" width="5.6640625" customWidth="1"/>
    <col min="6" max="6" width="22.6640625" style="29" customWidth="1"/>
    <col min="7" max="7" width="77.21875" customWidth="1"/>
  </cols>
  <sheetData>
    <row r="1" spans="1:7" ht="43.2" customHeight="1" x14ac:dyDescent="0.3">
      <c r="A1" s="96" t="e" vm="1">
        <v>#VALUE!</v>
      </c>
      <c r="B1" s="97"/>
      <c r="C1" s="97"/>
      <c r="D1" s="97"/>
      <c r="E1" s="97"/>
      <c r="F1" s="97"/>
      <c r="G1" s="64" t="s">
        <v>13</v>
      </c>
    </row>
    <row r="2" spans="1:7" x14ac:dyDescent="0.3">
      <c r="A2" s="92" t="s">
        <v>145</v>
      </c>
      <c r="B2" s="93"/>
      <c r="C2" s="93"/>
      <c r="D2" s="93"/>
      <c r="E2" s="93"/>
      <c r="F2" s="93"/>
      <c r="G2" s="94" t="s">
        <v>165</v>
      </c>
    </row>
    <row r="3" spans="1:7" x14ac:dyDescent="0.3">
      <c r="A3" s="93"/>
      <c r="B3" s="93"/>
      <c r="C3" s="93"/>
      <c r="D3" s="93"/>
      <c r="E3" s="93"/>
      <c r="F3" s="93"/>
      <c r="G3" s="94"/>
    </row>
    <row r="4" spans="1:7" ht="65.400000000000006" customHeight="1" x14ac:dyDescent="0.3">
      <c r="A4" s="93"/>
      <c r="B4" s="93"/>
      <c r="C4" s="93"/>
      <c r="D4" s="93"/>
      <c r="E4" s="93"/>
      <c r="F4" s="93"/>
      <c r="G4" s="94"/>
    </row>
    <row r="5" spans="1:7" x14ac:dyDescent="0.3">
      <c r="A5" s="12" t="s">
        <v>0</v>
      </c>
      <c r="B5" s="12" t="s">
        <v>9</v>
      </c>
      <c r="C5" s="12" t="s">
        <v>1</v>
      </c>
      <c r="D5" s="95" t="s">
        <v>10</v>
      </c>
      <c r="E5" s="95"/>
      <c r="F5" s="24" t="s">
        <v>11</v>
      </c>
      <c r="G5" s="12" t="s">
        <v>12</v>
      </c>
    </row>
    <row r="6" spans="1:7" x14ac:dyDescent="0.3">
      <c r="A6" s="91" t="s">
        <v>2</v>
      </c>
      <c r="B6" s="91"/>
      <c r="C6" s="91"/>
      <c r="D6" s="8" t="s">
        <v>7</v>
      </c>
      <c r="E6" s="8" t="s">
        <v>8</v>
      </c>
      <c r="F6" s="25"/>
      <c r="G6" s="9"/>
    </row>
    <row r="7" spans="1:7" ht="41.4" x14ac:dyDescent="0.3">
      <c r="A7" s="20" t="s">
        <v>49</v>
      </c>
      <c r="B7" s="2" t="s">
        <v>3</v>
      </c>
      <c r="C7" s="3" t="s">
        <v>4</v>
      </c>
      <c r="D7" s="65"/>
      <c r="E7" s="66"/>
      <c r="F7" s="1" t="s">
        <v>78</v>
      </c>
      <c r="G7" s="67"/>
    </row>
    <row r="8" spans="1:7" ht="41.4" x14ac:dyDescent="0.3">
      <c r="A8" s="20" t="s">
        <v>50</v>
      </c>
      <c r="B8" s="4" t="s">
        <v>32</v>
      </c>
      <c r="C8" s="3" t="s">
        <v>4</v>
      </c>
      <c r="D8" s="65"/>
      <c r="E8" s="66"/>
      <c r="F8" s="1" t="s">
        <v>78</v>
      </c>
      <c r="G8" s="67"/>
    </row>
    <row r="9" spans="1:7" ht="27.6" x14ac:dyDescent="0.3">
      <c r="A9" s="20" t="s">
        <v>51</v>
      </c>
      <c r="B9" s="4" t="s">
        <v>33</v>
      </c>
      <c r="C9" s="3" t="s">
        <v>4</v>
      </c>
      <c r="D9" s="65"/>
      <c r="E9" s="66"/>
      <c r="F9" s="1" t="s">
        <v>78</v>
      </c>
      <c r="G9" s="67"/>
    </row>
    <row r="10" spans="1:7" ht="27.6" x14ac:dyDescent="0.3">
      <c r="A10" s="20" t="s">
        <v>52</v>
      </c>
      <c r="B10" s="4" t="s">
        <v>34</v>
      </c>
      <c r="C10" s="3" t="s">
        <v>4</v>
      </c>
      <c r="D10" s="65"/>
      <c r="E10" s="66"/>
      <c r="F10" s="1" t="s">
        <v>78</v>
      </c>
      <c r="G10" s="67"/>
    </row>
    <row r="11" spans="1:7" ht="27.6" x14ac:dyDescent="0.3">
      <c r="A11" s="20" t="s">
        <v>53</v>
      </c>
      <c r="B11" s="4" t="s">
        <v>35</v>
      </c>
      <c r="C11" s="3" t="s">
        <v>4</v>
      </c>
      <c r="D11" s="65"/>
      <c r="E11" s="66"/>
      <c r="F11" s="1" t="s">
        <v>78</v>
      </c>
      <c r="G11" s="67"/>
    </row>
    <row r="12" spans="1:7" ht="41.4" x14ac:dyDescent="0.3">
      <c r="A12" s="20" t="s">
        <v>54</v>
      </c>
      <c r="B12" s="2" t="s">
        <v>36</v>
      </c>
      <c r="C12" s="3" t="s">
        <v>4</v>
      </c>
      <c r="D12" s="65"/>
      <c r="E12" s="66"/>
      <c r="F12" s="1" t="s">
        <v>78</v>
      </c>
      <c r="G12" s="68"/>
    </row>
    <row r="13" spans="1:7" ht="41.4" x14ac:dyDescent="0.3">
      <c r="A13" s="20" t="s">
        <v>55</v>
      </c>
      <c r="B13" s="4" t="s">
        <v>37</v>
      </c>
      <c r="C13" s="3" t="s">
        <v>4</v>
      </c>
      <c r="D13" s="65"/>
      <c r="E13" s="66"/>
      <c r="F13" s="1" t="s">
        <v>78</v>
      </c>
      <c r="G13" s="67"/>
    </row>
    <row r="14" spans="1:7" ht="27.6" x14ac:dyDescent="0.3">
      <c r="A14" s="20" t="s">
        <v>56</v>
      </c>
      <c r="B14" s="4" t="s">
        <v>38</v>
      </c>
      <c r="C14" s="3" t="s">
        <v>4</v>
      </c>
      <c r="D14" s="65"/>
      <c r="E14" s="66"/>
      <c r="F14" s="1" t="s">
        <v>78</v>
      </c>
      <c r="G14" s="67"/>
    </row>
    <row r="15" spans="1:7" ht="27.6" x14ac:dyDescent="0.3">
      <c r="A15" s="20" t="s">
        <v>57</v>
      </c>
      <c r="B15" s="2" t="s">
        <v>39</v>
      </c>
      <c r="C15" s="3" t="s">
        <v>4</v>
      </c>
      <c r="D15" s="65"/>
      <c r="E15" s="66"/>
      <c r="F15" s="1" t="s">
        <v>78</v>
      </c>
      <c r="G15" s="67"/>
    </row>
    <row r="16" spans="1:7" ht="41.4" x14ac:dyDescent="0.3">
      <c r="A16" s="20" t="s">
        <v>58</v>
      </c>
      <c r="B16" s="2" t="s">
        <v>40</v>
      </c>
      <c r="C16" s="3" t="s">
        <v>4</v>
      </c>
      <c r="D16" s="65"/>
      <c r="E16" s="66"/>
      <c r="F16" s="1" t="s">
        <v>78</v>
      </c>
      <c r="G16" s="67"/>
    </row>
    <row r="17" spans="1:7" ht="41.4" x14ac:dyDescent="0.3">
      <c r="A17" s="20" t="s">
        <v>59</v>
      </c>
      <c r="B17" s="2" t="s">
        <v>41</v>
      </c>
      <c r="C17" s="3" t="s">
        <v>4</v>
      </c>
      <c r="D17" s="65"/>
      <c r="E17" s="66"/>
      <c r="F17" s="1" t="s">
        <v>78</v>
      </c>
      <c r="G17" s="67"/>
    </row>
    <row r="18" spans="1:7" ht="41.4" x14ac:dyDescent="0.3">
      <c r="A18" s="20" t="s">
        <v>60</v>
      </c>
      <c r="B18" s="2" t="s">
        <v>42</v>
      </c>
      <c r="C18" s="3" t="s">
        <v>4</v>
      </c>
      <c r="D18" s="65"/>
      <c r="E18" s="66"/>
      <c r="F18" s="1" t="s">
        <v>78</v>
      </c>
      <c r="G18" s="67"/>
    </row>
    <row r="19" spans="1:7" ht="27.6" x14ac:dyDescent="0.3">
      <c r="A19" s="20" t="s">
        <v>61</v>
      </c>
      <c r="B19" s="2" t="s">
        <v>43</v>
      </c>
      <c r="C19" s="3" t="s">
        <v>4</v>
      </c>
      <c r="D19" s="65"/>
      <c r="E19" s="66"/>
      <c r="F19" s="1" t="s">
        <v>78</v>
      </c>
      <c r="G19" s="67"/>
    </row>
    <row r="20" spans="1:7" ht="124.2" x14ac:dyDescent="0.3">
      <c r="A20" s="20" t="s">
        <v>62</v>
      </c>
      <c r="B20" s="4" t="s">
        <v>87</v>
      </c>
      <c r="C20" s="3" t="s">
        <v>4</v>
      </c>
      <c r="D20" s="65"/>
      <c r="E20" s="66"/>
      <c r="F20" s="1" t="s">
        <v>78</v>
      </c>
      <c r="G20" s="67"/>
    </row>
    <row r="21" spans="1:7" ht="55.2" x14ac:dyDescent="0.3">
      <c r="A21" s="20" t="s">
        <v>63</v>
      </c>
      <c r="B21" s="4" t="s">
        <v>155</v>
      </c>
      <c r="C21" s="3" t="s">
        <v>4</v>
      </c>
      <c r="D21" s="65"/>
      <c r="E21" s="66"/>
      <c r="F21" s="1" t="s">
        <v>78</v>
      </c>
      <c r="G21" s="67"/>
    </row>
    <row r="22" spans="1:7" ht="55.2" x14ac:dyDescent="0.3">
      <c r="A22" s="20" t="s">
        <v>64</v>
      </c>
      <c r="B22" s="4" t="s">
        <v>156</v>
      </c>
      <c r="C22" s="3" t="s">
        <v>4</v>
      </c>
      <c r="D22" s="65"/>
      <c r="E22" s="66"/>
      <c r="F22" s="1" t="s">
        <v>78</v>
      </c>
      <c r="G22" s="67"/>
    </row>
    <row r="23" spans="1:7" ht="27.6" x14ac:dyDescent="0.3">
      <c r="A23" s="20" t="s">
        <v>65</v>
      </c>
      <c r="B23" s="4" t="s">
        <v>44</v>
      </c>
      <c r="C23" s="3" t="s">
        <v>4</v>
      </c>
      <c r="D23" s="65"/>
      <c r="E23" s="66"/>
      <c r="F23" s="1" t="s">
        <v>78</v>
      </c>
      <c r="G23" s="67"/>
    </row>
    <row r="24" spans="1:7" ht="27.6" x14ac:dyDescent="0.3">
      <c r="A24" s="20" t="s">
        <v>66</v>
      </c>
      <c r="B24" s="2" t="s">
        <v>45</v>
      </c>
      <c r="C24" s="3" t="s">
        <v>4</v>
      </c>
      <c r="D24" s="65"/>
      <c r="E24" s="66"/>
      <c r="F24" s="1" t="s">
        <v>78</v>
      </c>
      <c r="G24" s="67"/>
    </row>
    <row r="25" spans="1:7" ht="27.6" x14ac:dyDescent="0.3">
      <c r="A25" s="20" t="s">
        <v>67</v>
      </c>
      <c r="B25" s="2" t="s">
        <v>5</v>
      </c>
      <c r="C25" s="3" t="s">
        <v>4</v>
      </c>
      <c r="D25" s="65"/>
      <c r="E25" s="66"/>
      <c r="F25" s="1" t="s">
        <v>78</v>
      </c>
      <c r="G25" s="67"/>
    </row>
    <row r="26" spans="1:7" ht="41.4" x14ac:dyDescent="0.3">
      <c r="A26" s="20" t="s">
        <v>68</v>
      </c>
      <c r="B26" s="2" t="s">
        <v>46</v>
      </c>
      <c r="C26" s="3" t="s">
        <v>4</v>
      </c>
      <c r="D26" s="65"/>
      <c r="E26" s="66"/>
      <c r="F26" s="1" t="s">
        <v>78</v>
      </c>
      <c r="G26" s="67"/>
    </row>
    <row r="27" spans="1:7" ht="41.4" x14ac:dyDescent="0.3">
      <c r="A27" s="20" t="s">
        <v>69</v>
      </c>
      <c r="B27" s="2" t="s">
        <v>154</v>
      </c>
      <c r="C27" s="3" t="s">
        <v>4</v>
      </c>
      <c r="D27" s="65"/>
      <c r="E27" s="66"/>
      <c r="F27" s="1" t="s">
        <v>78</v>
      </c>
      <c r="G27" s="67"/>
    </row>
    <row r="28" spans="1:7" ht="41.4" x14ac:dyDescent="0.3">
      <c r="A28" s="20" t="s">
        <v>70</v>
      </c>
      <c r="B28" s="4" t="s">
        <v>47</v>
      </c>
      <c r="C28" s="3" t="s">
        <v>4</v>
      </c>
      <c r="D28" s="65"/>
      <c r="E28" s="66"/>
      <c r="F28" s="1" t="s">
        <v>78</v>
      </c>
      <c r="G28" s="67"/>
    </row>
    <row r="29" spans="1:7" ht="41.4" x14ac:dyDescent="0.3">
      <c r="A29" s="20" t="s">
        <v>71</v>
      </c>
      <c r="B29" s="2" t="s">
        <v>48</v>
      </c>
      <c r="C29" s="3" t="s">
        <v>4</v>
      </c>
      <c r="D29" s="65"/>
      <c r="E29" s="66"/>
      <c r="F29" s="1" t="s">
        <v>78</v>
      </c>
      <c r="G29" s="67"/>
    </row>
    <row r="30" spans="1:7" ht="31.2" x14ac:dyDescent="0.3">
      <c r="A30" s="21"/>
      <c r="B30" s="6" t="s">
        <v>13</v>
      </c>
      <c r="C30" s="7"/>
      <c r="D30" s="5"/>
      <c r="E30" s="5"/>
      <c r="F30" s="5"/>
      <c r="G30" s="13"/>
    </row>
    <row r="31" spans="1:7" ht="14.4" customHeight="1" x14ac:dyDescent="0.3">
      <c r="A31" s="88" t="s">
        <v>14</v>
      </c>
      <c r="B31" s="89"/>
      <c r="C31" s="90"/>
      <c r="D31" s="9"/>
      <c r="E31" s="9"/>
      <c r="F31" s="25"/>
      <c r="G31" s="14"/>
    </row>
    <row r="32" spans="1:7" ht="55.2" x14ac:dyDescent="0.3">
      <c r="A32" s="20" t="s">
        <v>72</v>
      </c>
      <c r="B32" s="4" t="s">
        <v>15</v>
      </c>
      <c r="C32" s="3" t="s">
        <v>4</v>
      </c>
      <c r="D32" s="69"/>
      <c r="E32" s="70"/>
      <c r="F32" s="1" t="s">
        <v>78</v>
      </c>
      <c r="G32" s="72"/>
    </row>
    <row r="33" spans="1:7" ht="41.4" x14ac:dyDescent="0.3">
      <c r="A33" s="20" t="s">
        <v>73</v>
      </c>
      <c r="B33" s="4" t="s">
        <v>16</v>
      </c>
      <c r="C33" s="3" t="s">
        <v>4</v>
      </c>
      <c r="D33" s="69"/>
      <c r="E33" s="70"/>
      <c r="F33" s="1" t="s">
        <v>78</v>
      </c>
      <c r="G33" s="72"/>
    </row>
    <row r="34" spans="1:7" x14ac:dyDescent="0.3">
      <c r="A34" s="91" t="s">
        <v>17</v>
      </c>
      <c r="B34" s="91"/>
      <c r="C34" s="91"/>
      <c r="D34" s="71"/>
      <c r="E34" s="71"/>
      <c r="F34" s="25"/>
      <c r="G34" s="73"/>
    </row>
    <row r="35" spans="1:7" ht="55.2" x14ac:dyDescent="0.3">
      <c r="A35" s="20" t="s">
        <v>74</v>
      </c>
      <c r="B35" s="4" t="s">
        <v>18</v>
      </c>
      <c r="C35" s="3" t="s">
        <v>4</v>
      </c>
      <c r="D35" s="69"/>
      <c r="E35" s="70"/>
      <c r="F35" s="1" t="s">
        <v>78</v>
      </c>
      <c r="G35" s="72"/>
    </row>
    <row r="36" spans="1:7" x14ac:dyDescent="0.3">
      <c r="A36" s="91" t="s">
        <v>19</v>
      </c>
      <c r="B36" s="91"/>
      <c r="C36" s="91"/>
      <c r="D36" s="71"/>
      <c r="E36" s="71"/>
      <c r="F36" s="25"/>
      <c r="G36" s="73"/>
    </row>
    <row r="37" spans="1:7" ht="41.4" x14ac:dyDescent="0.3">
      <c r="A37" s="20" t="s">
        <v>75</v>
      </c>
      <c r="B37" s="4" t="s">
        <v>20</v>
      </c>
      <c r="C37" s="3" t="s">
        <v>4</v>
      </c>
      <c r="D37" s="69"/>
      <c r="E37" s="70"/>
      <c r="F37" s="1" t="s">
        <v>78</v>
      </c>
      <c r="G37" s="72"/>
    </row>
    <row r="38" spans="1:7" x14ac:dyDescent="0.3">
      <c r="A38" s="91" t="s">
        <v>21</v>
      </c>
      <c r="B38" s="91"/>
      <c r="C38" s="91"/>
      <c r="D38" s="71"/>
      <c r="E38" s="71"/>
      <c r="F38" s="25"/>
      <c r="G38" s="73"/>
    </row>
    <row r="39" spans="1:7" ht="55.2" x14ac:dyDescent="0.3">
      <c r="A39" s="20" t="s">
        <v>76</v>
      </c>
      <c r="B39" s="4" t="s">
        <v>22</v>
      </c>
      <c r="C39" s="3" t="s">
        <v>4</v>
      </c>
      <c r="D39" s="69"/>
      <c r="E39" s="70"/>
      <c r="F39" s="1" t="s">
        <v>78</v>
      </c>
      <c r="G39" s="72"/>
    </row>
    <row r="40" spans="1:7" x14ac:dyDescent="0.3">
      <c r="A40" s="91" t="s">
        <v>23</v>
      </c>
      <c r="B40" s="91"/>
      <c r="C40" s="91"/>
      <c r="D40" s="71"/>
      <c r="E40" s="71"/>
      <c r="F40" s="25"/>
      <c r="G40" s="73"/>
    </row>
    <row r="41" spans="1:7" ht="41.4" x14ac:dyDescent="0.3">
      <c r="A41" s="20" t="s">
        <v>77</v>
      </c>
      <c r="B41" s="4" t="s">
        <v>24</v>
      </c>
      <c r="C41" s="3" t="s">
        <v>4</v>
      </c>
      <c r="D41" s="69"/>
      <c r="E41" s="70"/>
      <c r="F41" s="1" t="s">
        <v>78</v>
      </c>
      <c r="G41" s="72"/>
    </row>
    <row r="42" spans="1:7" x14ac:dyDescent="0.3">
      <c r="A42" s="91" t="s">
        <v>25</v>
      </c>
      <c r="B42" s="91"/>
      <c r="C42" s="91"/>
      <c r="D42" s="71"/>
      <c r="E42" s="71"/>
      <c r="F42" s="25"/>
      <c r="G42" s="73"/>
    </row>
    <row r="43" spans="1:7" ht="55.2" x14ac:dyDescent="0.3">
      <c r="A43" s="20" t="s">
        <v>157</v>
      </c>
      <c r="B43" s="4" t="s">
        <v>26</v>
      </c>
      <c r="C43" s="3" t="s">
        <v>4</v>
      </c>
      <c r="D43" s="69"/>
      <c r="E43" s="70"/>
      <c r="F43" s="1" t="s">
        <v>78</v>
      </c>
      <c r="G43" s="72"/>
    </row>
    <row r="44" spans="1:7" x14ac:dyDescent="0.3">
      <c r="A44" s="88" t="s">
        <v>27</v>
      </c>
      <c r="B44" s="89"/>
      <c r="C44" s="90"/>
      <c r="D44" s="71"/>
      <c r="E44" s="71"/>
      <c r="F44" s="25"/>
      <c r="G44" s="73"/>
    </row>
    <row r="45" spans="1:7" ht="41.4" x14ac:dyDescent="0.3">
      <c r="A45" s="20" t="s">
        <v>158</v>
      </c>
      <c r="B45" s="2" t="s">
        <v>28</v>
      </c>
      <c r="C45" s="3" t="s">
        <v>4</v>
      </c>
      <c r="D45" s="69"/>
      <c r="E45" s="70"/>
      <c r="F45" s="1" t="s">
        <v>78</v>
      </c>
      <c r="G45" s="72"/>
    </row>
    <row r="46" spans="1:7" x14ac:dyDescent="0.3">
      <c r="A46" s="102" t="s">
        <v>89</v>
      </c>
      <c r="B46" s="103"/>
      <c r="C46" s="31" t="s">
        <v>88</v>
      </c>
      <c r="D46" s="11"/>
      <c r="E46" s="11"/>
      <c r="F46" s="26"/>
      <c r="G46" s="15"/>
    </row>
    <row r="47" spans="1:7" ht="14.4" customHeight="1" x14ac:dyDescent="0.3">
      <c r="A47" s="102" t="s">
        <v>79</v>
      </c>
      <c r="B47" s="103"/>
      <c r="C47" s="31">
        <v>0.6</v>
      </c>
      <c r="D47" s="11"/>
      <c r="E47" s="11"/>
      <c r="F47" s="26"/>
      <c r="G47" s="15"/>
    </row>
    <row r="48" spans="1:7" ht="165.6" x14ac:dyDescent="0.3">
      <c r="A48" s="22" t="s">
        <v>159</v>
      </c>
      <c r="B48" s="4" t="s">
        <v>170</v>
      </c>
      <c r="C48" s="3" t="s">
        <v>6</v>
      </c>
      <c r="D48" s="74"/>
      <c r="E48" s="75"/>
      <c r="F48" s="1" t="s">
        <v>78</v>
      </c>
      <c r="G48" s="77"/>
    </row>
    <row r="49" spans="1:7" x14ac:dyDescent="0.3">
      <c r="A49" s="100" t="s">
        <v>80</v>
      </c>
      <c r="B49" s="101"/>
      <c r="C49" s="32">
        <v>0.3</v>
      </c>
      <c r="D49" s="76"/>
      <c r="E49" s="76"/>
      <c r="F49" s="33"/>
      <c r="G49" s="78"/>
    </row>
    <row r="50" spans="1:7" ht="55.2" x14ac:dyDescent="0.3">
      <c r="A50" s="34" t="s">
        <v>160</v>
      </c>
      <c r="B50" s="4" t="s">
        <v>81</v>
      </c>
      <c r="C50" s="3" t="s">
        <v>6</v>
      </c>
      <c r="D50" s="74"/>
      <c r="E50" s="75"/>
      <c r="F50" s="1" t="s">
        <v>78</v>
      </c>
      <c r="G50" s="77"/>
    </row>
    <row r="51" spans="1:7" x14ac:dyDescent="0.3">
      <c r="A51" s="100" t="s">
        <v>82</v>
      </c>
      <c r="B51" s="101"/>
      <c r="C51" s="32">
        <v>0.1</v>
      </c>
      <c r="D51" s="76"/>
      <c r="E51" s="76"/>
      <c r="F51" s="33"/>
      <c r="G51" s="78"/>
    </row>
    <row r="52" spans="1:7" ht="27.6" x14ac:dyDescent="0.3">
      <c r="A52" s="22" t="s">
        <v>161</v>
      </c>
      <c r="B52" s="4" t="s">
        <v>83</v>
      </c>
      <c r="C52" s="3" t="s">
        <v>6</v>
      </c>
      <c r="D52" s="74"/>
      <c r="E52" s="75"/>
      <c r="F52" s="1" t="s">
        <v>78</v>
      </c>
      <c r="G52" s="77"/>
    </row>
    <row r="53" spans="1:7" ht="14.4" customHeight="1" x14ac:dyDescent="0.3">
      <c r="A53" s="98" t="s">
        <v>90</v>
      </c>
      <c r="B53" s="99"/>
      <c r="C53" s="46" t="s">
        <v>88</v>
      </c>
      <c r="D53" s="10"/>
      <c r="E53" s="10"/>
      <c r="F53" s="27"/>
      <c r="G53" s="16"/>
    </row>
    <row r="54" spans="1:7" x14ac:dyDescent="0.3">
      <c r="A54" s="17"/>
      <c r="B54" s="17" t="s">
        <v>29</v>
      </c>
      <c r="C54" s="30">
        <v>0.6</v>
      </c>
      <c r="D54" s="18"/>
      <c r="E54" s="18"/>
      <c r="F54" s="28"/>
      <c r="G54" s="19"/>
    </row>
    <row r="55" spans="1:7" ht="207" x14ac:dyDescent="0.3">
      <c r="A55" s="20" t="s">
        <v>162</v>
      </c>
      <c r="B55" s="4" t="s">
        <v>171</v>
      </c>
      <c r="C55" s="3" t="s">
        <v>6</v>
      </c>
      <c r="D55" s="69"/>
      <c r="E55" s="70"/>
      <c r="F55" s="1" t="s">
        <v>78</v>
      </c>
      <c r="G55" s="67"/>
    </row>
    <row r="56" spans="1:7" x14ac:dyDescent="0.3">
      <c r="A56" s="17"/>
      <c r="B56" s="17" t="s">
        <v>30</v>
      </c>
      <c r="C56" s="30">
        <v>0.2</v>
      </c>
      <c r="D56" s="79"/>
      <c r="E56" s="79"/>
      <c r="F56" s="28"/>
      <c r="G56" s="80"/>
    </row>
    <row r="57" spans="1:7" ht="220.8" x14ac:dyDescent="0.3">
      <c r="A57" s="20" t="s">
        <v>163</v>
      </c>
      <c r="B57" s="4" t="s">
        <v>172</v>
      </c>
      <c r="C57" s="3" t="s">
        <v>6</v>
      </c>
      <c r="D57" s="69"/>
      <c r="E57" s="70"/>
      <c r="F57" s="1" t="s">
        <v>78</v>
      </c>
      <c r="G57" s="67"/>
    </row>
    <row r="58" spans="1:7" x14ac:dyDescent="0.3">
      <c r="A58" s="17"/>
      <c r="B58" s="17" t="s">
        <v>31</v>
      </c>
      <c r="C58" s="30">
        <v>0.2</v>
      </c>
      <c r="D58" s="79"/>
      <c r="E58" s="79"/>
      <c r="F58" s="28"/>
      <c r="G58" s="80"/>
    </row>
    <row r="59" spans="1:7" ht="179.4" x14ac:dyDescent="0.3">
      <c r="A59" s="20" t="s">
        <v>164</v>
      </c>
      <c r="B59" s="4" t="s">
        <v>173</v>
      </c>
      <c r="C59" s="3" t="s">
        <v>6</v>
      </c>
      <c r="D59" s="69"/>
      <c r="E59" s="70"/>
      <c r="F59" s="1" t="s">
        <v>78</v>
      </c>
      <c r="G59" s="67"/>
    </row>
  </sheetData>
  <sheetProtection sheet="1" objects="1" scenarios="1" selectLockedCells="1"/>
  <mergeCells count="17">
    <mergeCell ref="A53:B53"/>
    <mergeCell ref="A49:B49"/>
    <mergeCell ref="A51:B51"/>
    <mergeCell ref="A42:C42"/>
    <mergeCell ref="A44:C44"/>
    <mergeCell ref="A47:B47"/>
    <mergeCell ref="A46:B46"/>
    <mergeCell ref="A2:F4"/>
    <mergeCell ref="G2:G4"/>
    <mergeCell ref="D5:E5"/>
    <mergeCell ref="A6:C6"/>
    <mergeCell ref="A1:F1"/>
    <mergeCell ref="A31:C31"/>
    <mergeCell ref="A34:C34"/>
    <mergeCell ref="A36:C36"/>
    <mergeCell ref="A38:C38"/>
    <mergeCell ref="A40:C40"/>
  </mergeCells>
  <phoneticPr fontId="8" type="noConversion"/>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42BDA-1329-4852-849A-A726E740B253}">
  <sheetPr>
    <tabColor theme="0"/>
  </sheetPr>
  <dimension ref="A1:K28"/>
  <sheetViews>
    <sheetView workbookViewId="0">
      <selection activeCell="I25" sqref="I25"/>
    </sheetView>
  </sheetViews>
  <sheetFormatPr baseColWidth="10" defaultRowHeight="14.4" x14ac:dyDescent="0.3"/>
  <cols>
    <col min="1" max="1" width="17.77734375" customWidth="1"/>
    <col min="2" max="2" width="24.5546875" customWidth="1"/>
    <col min="3" max="3" width="22" customWidth="1"/>
    <col min="4" max="5" width="16.88671875" customWidth="1"/>
    <col min="6" max="6" width="15.21875" bestFit="1" customWidth="1"/>
    <col min="7" max="7" width="19.44140625" customWidth="1"/>
    <col min="8" max="8" width="38.77734375" customWidth="1"/>
    <col min="9" max="9" width="24.109375" customWidth="1"/>
    <col min="10" max="10" width="0" hidden="1" customWidth="1"/>
    <col min="11" max="11" width="12.88671875" hidden="1" customWidth="1"/>
  </cols>
  <sheetData>
    <row r="1" spans="1:11" ht="45" customHeight="1" x14ac:dyDescent="0.3">
      <c r="A1" s="110" t="e" vm="1">
        <v>#VALUE!</v>
      </c>
      <c r="B1" s="110"/>
      <c r="C1" s="110"/>
      <c r="D1" s="110"/>
      <c r="E1" s="110"/>
      <c r="F1" s="110"/>
      <c r="G1" s="110"/>
      <c r="H1" s="110"/>
      <c r="I1" s="110"/>
    </row>
    <row r="2" spans="1:11" ht="132.6" customHeight="1" thickBot="1" x14ac:dyDescent="0.35">
      <c r="A2" s="104" t="s">
        <v>129</v>
      </c>
      <c r="B2" s="104"/>
      <c r="C2" s="104"/>
      <c r="D2" s="104"/>
      <c r="E2" s="104"/>
      <c r="F2" s="104"/>
      <c r="G2" s="104"/>
      <c r="H2" s="104"/>
      <c r="I2" s="104"/>
    </row>
    <row r="3" spans="1:11" ht="17.399999999999999" thickBot="1" x14ac:dyDescent="0.35">
      <c r="A3" s="35" t="s">
        <v>84</v>
      </c>
      <c r="B3" s="35" t="s">
        <v>91</v>
      </c>
      <c r="C3" s="35" t="s">
        <v>85</v>
      </c>
      <c r="D3" s="35" t="s">
        <v>167</v>
      </c>
      <c r="E3" s="35" t="s">
        <v>166</v>
      </c>
      <c r="F3" s="35" t="s">
        <v>86</v>
      </c>
      <c r="G3" s="35" t="s">
        <v>126</v>
      </c>
      <c r="H3" s="35" t="s">
        <v>127</v>
      </c>
      <c r="I3" s="35" t="s">
        <v>128</v>
      </c>
      <c r="J3" s="49" t="s">
        <v>130</v>
      </c>
      <c r="K3" s="50" t="s">
        <v>131</v>
      </c>
    </row>
    <row r="4" spans="1:11" ht="29.4" thickBot="1" x14ac:dyDescent="0.35">
      <c r="A4" s="36" t="s">
        <v>14</v>
      </c>
      <c r="B4" s="36" t="s">
        <v>94</v>
      </c>
      <c r="C4" s="37" t="s">
        <v>149</v>
      </c>
      <c r="D4" s="47">
        <v>20000</v>
      </c>
      <c r="E4" s="47" t="s">
        <v>168</v>
      </c>
      <c r="F4" s="81">
        <v>0</v>
      </c>
      <c r="G4" s="51">
        <f t="shared" ref="G4:G25" si="0">D4*F4</f>
        <v>0</v>
      </c>
      <c r="H4" s="84"/>
      <c r="I4" s="85" t="s">
        <v>141</v>
      </c>
      <c r="J4" s="50" t="s">
        <v>132</v>
      </c>
      <c r="K4" s="50">
        <v>10</v>
      </c>
    </row>
    <row r="5" spans="1:11" ht="29.4" thickBot="1" x14ac:dyDescent="0.35">
      <c r="A5" s="36" t="s">
        <v>14</v>
      </c>
      <c r="B5" s="36" t="s">
        <v>95</v>
      </c>
      <c r="C5" s="37" t="s">
        <v>148</v>
      </c>
      <c r="D5" s="47">
        <v>9000</v>
      </c>
      <c r="E5" s="47" t="s">
        <v>168</v>
      </c>
      <c r="F5" s="81">
        <v>0</v>
      </c>
      <c r="G5" s="51">
        <f t="shared" si="0"/>
        <v>0</v>
      </c>
      <c r="H5" s="84"/>
      <c r="I5" s="85" t="s">
        <v>141</v>
      </c>
      <c r="J5" s="50" t="s">
        <v>133</v>
      </c>
      <c r="K5" s="50">
        <v>10</v>
      </c>
    </row>
    <row r="6" spans="1:11" ht="17.399999999999999" thickBot="1" x14ac:dyDescent="0.35">
      <c r="A6" s="38" t="s">
        <v>14</v>
      </c>
      <c r="B6" s="38" t="s">
        <v>96</v>
      </c>
      <c r="C6" s="39" t="s">
        <v>150</v>
      </c>
      <c r="D6" s="48">
        <v>5000</v>
      </c>
      <c r="E6" s="48" t="s">
        <v>168</v>
      </c>
      <c r="F6" s="82">
        <v>0</v>
      </c>
      <c r="G6" s="52">
        <f t="shared" si="0"/>
        <v>0</v>
      </c>
      <c r="H6" s="86"/>
      <c r="I6" s="87" t="s">
        <v>141</v>
      </c>
      <c r="J6" s="50" t="s">
        <v>134</v>
      </c>
      <c r="K6" s="50">
        <v>10</v>
      </c>
    </row>
    <row r="7" spans="1:11" ht="43.8" thickBot="1" x14ac:dyDescent="0.35">
      <c r="A7" s="38" t="s">
        <v>14</v>
      </c>
      <c r="B7" s="38" t="s">
        <v>97</v>
      </c>
      <c r="C7" s="39" t="s">
        <v>92</v>
      </c>
      <c r="D7" s="48">
        <v>3000</v>
      </c>
      <c r="E7" s="48" t="s">
        <v>168</v>
      </c>
      <c r="F7" s="82">
        <v>0</v>
      </c>
      <c r="G7" s="52">
        <f t="shared" si="0"/>
        <v>0</v>
      </c>
      <c r="H7" s="86"/>
      <c r="I7" s="87" t="s">
        <v>141</v>
      </c>
      <c r="J7" s="50" t="s">
        <v>135</v>
      </c>
      <c r="K7" s="50">
        <v>10</v>
      </c>
    </row>
    <row r="8" spans="1:11" ht="29.4" thickBot="1" x14ac:dyDescent="0.35">
      <c r="A8" s="36" t="s">
        <v>14</v>
      </c>
      <c r="B8" s="36" t="s">
        <v>98</v>
      </c>
      <c r="C8" s="37" t="s">
        <v>93</v>
      </c>
      <c r="D8" s="47">
        <v>1200000</v>
      </c>
      <c r="E8" s="47" t="s">
        <v>169</v>
      </c>
      <c r="F8" s="81">
        <v>0</v>
      </c>
      <c r="G8" s="51">
        <f t="shared" si="0"/>
        <v>0</v>
      </c>
      <c r="H8" s="84"/>
      <c r="I8" s="85" t="s">
        <v>141</v>
      </c>
      <c r="J8" s="50" t="s">
        <v>136</v>
      </c>
      <c r="K8" s="50">
        <v>6</v>
      </c>
    </row>
    <row r="9" spans="1:11" ht="17.399999999999999" thickBot="1" x14ac:dyDescent="0.35">
      <c r="A9" s="40" t="s">
        <v>99</v>
      </c>
      <c r="B9" s="40" t="s">
        <v>104</v>
      </c>
      <c r="C9" s="39" t="s">
        <v>100</v>
      </c>
      <c r="D9" s="48">
        <v>18000</v>
      </c>
      <c r="E9" s="48" t="s">
        <v>169</v>
      </c>
      <c r="F9" s="82">
        <v>0</v>
      </c>
      <c r="G9" s="52">
        <f t="shared" si="0"/>
        <v>0</v>
      </c>
      <c r="H9" s="86"/>
      <c r="I9" s="87" t="s">
        <v>141</v>
      </c>
      <c r="J9" s="50" t="s">
        <v>137</v>
      </c>
      <c r="K9" s="50">
        <v>3</v>
      </c>
    </row>
    <row r="10" spans="1:11" ht="17.399999999999999" thickBot="1" x14ac:dyDescent="0.35">
      <c r="A10" s="40" t="s">
        <v>99</v>
      </c>
      <c r="B10" s="40" t="s">
        <v>104</v>
      </c>
      <c r="C10" s="39" t="s">
        <v>101</v>
      </c>
      <c r="D10" s="48">
        <v>10000</v>
      </c>
      <c r="E10" s="48" t="s">
        <v>169</v>
      </c>
      <c r="F10" s="82">
        <v>0</v>
      </c>
      <c r="G10" s="52">
        <f t="shared" si="0"/>
        <v>0</v>
      </c>
      <c r="H10" s="86"/>
      <c r="I10" s="87" t="s">
        <v>141</v>
      </c>
      <c r="J10" s="50" t="s">
        <v>138</v>
      </c>
      <c r="K10" s="50">
        <v>3</v>
      </c>
    </row>
    <row r="11" spans="1:11" ht="17.399999999999999" thickBot="1" x14ac:dyDescent="0.35">
      <c r="A11" s="40" t="s">
        <v>99</v>
      </c>
      <c r="B11" s="40" t="s">
        <v>121</v>
      </c>
      <c r="C11" s="39" t="s">
        <v>120</v>
      </c>
      <c r="D11" s="48">
        <v>1200</v>
      </c>
      <c r="E11" s="48" t="s">
        <v>169</v>
      </c>
      <c r="F11" s="82">
        <v>0</v>
      </c>
      <c r="G11" s="52">
        <f t="shared" si="0"/>
        <v>0</v>
      </c>
      <c r="H11" s="86"/>
      <c r="I11" s="87" t="s">
        <v>141</v>
      </c>
      <c r="J11" s="50" t="s">
        <v>139</v>
      </c>
      <c r="K11" s="50">
        <v>3</v>
      </c>
    </row>
    <row r="12" spans="1:11" ht="17.399999999999999" thickBot="1" x14ac:dyDescent="0.35">
      <c r="A12" s="40" t="s">
        <v>99</v>
      </c>
      <c r="B12" s="40" t="s">
        <v>122</v>
      </c>
      <c r="C12" s="39" t="s">
        <v>123</v>
      </c>
      <c r="D12" s="48">
        <v>300</v>
      </c>
      <c r="E12" s="48" t="s">
        <v>169</v>
      </c>
      <c r="F12" s="82">
        <v>0</v>
      </c>
      <c r="G12" s="52">
        <f t="shared" si="0"/>
        <v>0</v>
      </c>
      <c r="H12" s="86"/>
      <c r="I12" s="87" t="s">
        <v>141</v>
      </c>
      <c r="J12" s="50" t="s">
        <v>140</v>
      </c>
      <c r="K12" s="50">
        <v>3</v>
      </c>
    </row>
    <row r="13" spans="1:11" ht="29.4" thickBot="1" x14ac:dyDescent="0.35">
      <c r="A13" s="40" t="s">
        <v>99</v>
      </c>
      <c r="B13" s="40" t="s">
        <v>105</v>
      </c>
      <c r="C13" s="39" t="s">
        <v>102</v>
      </c>
      <c r="D13" s="48">
        <v>4000</v>
      </c>
      <c r="E13" s="48" t="s">
        <v>169</v>
      </c>
      <c r="F13" s="82">
        <v>0</v>
      </c>
      <c r="G13" s="52">
        <f t="shared" si="0"/>
        <v>0</v>
      </c>
      <c r="H13" s="86"/>
      <c r="I13" s="87" t="s">
        <v>141</v>
      </c>
      <c r="J13" s="50" t="s">
        <v>141</v>
      </c>
      <c r="K13" s="50">
        <v>0</v>
      </c>
    </row>
    <row r="14" spans="1:11" ht="28.8" x14ac:dyDescent="0.3">
      <c r="A14" s="40" t="s">
        <v>99</v>
      </c>
      <c r="B14" s="40" t="s">
        <v>106</v>
      </c>
      <c r="C14" s="39" t="s">
        <v>103</v>
      </c>
      <c r="D14" s="48">
        <v>2000</v>
      </c>
      <c r="E14" s="48" t="s">
        <v>169</v>
      </c>
      <c r="F14" s="82">
        <v>0</v>
      </c>
      <c r="G14" s="52">
        <f t="shared" si="0"/>
        <v>0</v>
      </c>
      <c r="H14" s="86"/>
      <c r="I14" s="87" t="s">
        <v>141</v>
      </c>
    </row>
    <row r="15" spans="1:11" ht="28.8" x14ac:dyDescent="0.3">
      <c r="A15" s="41" t="s">
        <v>107</v>
      </c>
      <c r="B15" s="41" t="s">
        <v>109</v>
      </c>
      <c r="C15" s="42" t="s">
        <v>151</v>
      </c>
      <c r="D15" s="47">
        <v>6000</v>
      </c>
      <c r="E15" s="47" t="s">
        <v>169</v>
      </c>
      <c r="F15" s="81">
        <v>0</v>
      </c>
      <c r="G15" s="51">
        <f t="shared" si="0"/>
        <v>0</v>
      </c>
      <c r="H15" s="84"/>
      <c r="I15" s="85" t="s">
        <v>141</v>
      </c>
    </row>
    <row r="16" spans="1:11" ht="28.8" x14ac:dyDescent="0.3">
      <c r="A16" s="41" t="s">
        <v>107</v>
      </c>
      <c r="B16" s="41" t="s">
        <v>109</v>
      </c>
      <c r="C16" s="42" t="s">
        <v>152</v>
      </c>
      <c r="D16" s="47">
        <v>3000</v>
      </c>
      <c r="E16" s="47" t="s">
        <v>169</v>
      </c>
      <c r="F16" s="81">
        <v>0</v>
      </c>
      <c r="G16" s="51">
        <f t="shared" si="0"/>
        <v>0</v>
      </c>
      <c r="H16" s="84"/>
      <c r="I16" s="85" t="s">
        <v>141</v>
      </c>
    </row>
    <row r="17" spans="1:9" ht="28.8" x14ac:dyDescent="0.3">
      <c r="A17" s="40" t="s">
        <v>107</v>
      </c>
      <c r="B17" s="40" t="s">
        <v>110</v>
      </c>
      <c r="C17" s="43" t="s">
        <v>108</v>
      </c>
      <c r="D17" s="48">
        <v>1200</v>
      </c>
      <c r="E17" s="48" t="s">
        <v>169</v>
      </c>
      <c r="F17" s="82">
        <v>0</v>
      </c>
      <c r="G17" s="52">
        <f t="shared" si="0"/>
        <v>0</v>
      </c>
      <c r="H17" s="86"/>
      <c r="I17" s="87" t="s">
        <v>141</v>
      </c>
    </row>
    <row r="18" spans="1:9" x14ac:dyDescent="0.3">
      <c r="A18" s="40" t="s">
        <v>21</v>
      </c>
      <c r="B18" s="40" t="s">
        <v>113</v>
      </c>
      <c r="C18" s="43" t="s">
        <v>147</v>
      </c>
      <c r="D18" s="48">
        <v>80000</v>
      </c>
      <c r="E18" s="48" t="s">
        <v>169</v>
      </c>
      <c r="F18" s="82">
        <v>0</v>
      </c>
      <c r="G18" s="52">
        <f t="shared" si="0"/>
        <v>0</v>
      </c>
      <c r="H18" s="86"/>
      <c r="I18" s="87" t="s">
        <v>141</v>
      </c>
    </row>
    <row r="19" spans="1:9" x14ac:dyDescent="0.3">
      <c r="A19" s="41" t="s">
        <v>21</v>
      </c>
      <c r="B19" s="41" t="s">
        <v>113</v>
      </c>
      <c r="C19" s="42" t="s">
        <v>111</v>
      </c>
      <c r="D19" s="47">
        <v>4000</v>
      </c>
      <c r="E19" s="47" t="s">
        <v>169</v>
      </c>
      <c r="F19" s="81">
        <v>0</v>
      </c>
      <c r="G19" s="51">
        <f t="shared" si="0"/>
        <v>0</v>
      </c>
      <c r="H19" s="84"/>
      <c r="I19" s="85" t="s">
        <v>141</v>
      </c>
    </row>
    <row r="20" spans="1:9" x14ac:dyDescent="0.3">
      <c r="A20" s="40" t="s">
        <v>21</v>
      </c>
      <c r="B20" s="40" t="s">
        <v>112</v>
      </c>
      <c r="C20" s="43" t="s">
        <v>112</v>
      </c>
      <c r="D20" s="48">
        <v>2500</v>
      </c>
      <c r="E20" s="48" t="s">
        <v>169</v>
      </c>
      <c r="F20" s="82">
        <v>0</v>
      </c>
      <c r="G20" s="52">
        <f t="shared" si="0"/>
        <v>0</v>
      </c>
      <c r="H20" s="86"/>
      <c r="I20" s="87" t="s">
        <v>141</v>
      </c>
    </row>
    <row r="21" spans="1:9" ht="28.8" x14ac:dyDescent="0.3">
      <c r="A21" s="40" t="s">
        <v>114</v>
      </c>
      <c r="B21" s="40" t="s">
        <v>114</v>
      </c>
      <c r="C21" s="43" t="s">
        <v>146</v>
      </c>
      <c r="D21" s="48">
        <v>2000</v>
      </c>
      <c r="E21" s="48" t="s">
        <v>169</v>
      </c>
      <c r="F21" s="82">
        <v>0</v>
      </c>
      <c r="G21" s="52">
        <f t="shared" si="0"/>
        <v>0</v>
      </c>
      <c r="H21" s="86"/>
      <c r="I21" s="87" t="s">
        <v>141</v>
      </c>
    </row>
    <row r="22" spans="1:9" ht="28.8" x14ac:dyDescent="0.3">
      <c r="A22" s="40" t="s">
        <v>114</v>
      </c>
      <c r="B22" s="40" t="s">
        <v>114</v>
      </c>
      <c r="C22" s="43" t="s">
        <v>115</v>
      </c>
      <c r="D22" s="48">
        <v>1000</v>
      </c>
      <c r="E22" s="48" t="s">
        <v>169</v>
      </c>
      <c r="F22" s="82">
        <v>0</v>
      </c>
      <c r="G22" s="52">
        <f t="shared" si="0"/>
        <v>0</v>
      </c>
      <c r="H22" s="86"/>
      <c r="I22" s="87" t="s">
        <v>141</v>
      </c>
    </row>
    <row r="23" spans="1:9" x14ac:dyDescent="0.3">
      <c r="A23" s="41" t="s">
        <v>116</v>
      </c>
      <c r="B23" s="41" t="s">
        <v>117</v>
      </c>
      <c r="C23" s="42" t="s">
        <v>153</v>
      </c>
      <c r="D23" s="47">
        <v>8000</v>
      </c>
      <c r="E23" s="47" t="s">
        <v>169</v>
      </c>
      <c r="F23" s="81">
        <v>0</v>
      </c>
      <c r="G23" s="51">
        <f t="shared" si="0"/>
        <v>0</v>
      </c>
      <c r="H23" s="84"/>
      <c r="I23" s="85" t="s">
        <v>141</v>
      </c>
    </row>
    <row r="24" spans="1:9" x14ac:dyDescent="0.3">
      <c r="A24" s="41" t="s">
        <v>116</v>
      </c>
      <c r="B24" s="41" t="s">
        <v>117</v>
      </c>
      <c r="C24" s="42" t="s">
        <v>118</v>
      </c>
      <c r="D24" s="47">
        <v>15000</v>
      </c>
      <c r="E24" s="47" t="s">
        <v>169</v>
      </c>
      <c r="F24" s="81">
        <v>0</v>
      </c>
      <c r="G24" s="51">
        <f t="shared" si="0"/>
        <v>0</v>
      </c>
      <c r="H24" s="84"/>
      <c r="I24" s="85" t="s">
        <v>141</v>
      </c>
    </row>
    <row r="25" spans="1:9" x14ac:dyDescent="0.3">
      <c r="A25" s="41" t="s">
        <v>116</v>
      </c>
      <c r="B25" s="41" t="s">
        <v>117</v>
      </c>
      <c r="C25" s="42" t="s">
        <v>119</v>
      </c>
      <c r="D25" s="47">
        <v>15000</v>
      </c>
      <c r="E25" s="47" t="s">
        <v>169</v>
      </c>
      <c r="F25" s="81">
        <v>0</v>
      </c>
      <c r="G25" s="51">
        <f t="shared" si="0"/>
        <v>0</v>
      </c>
      <c r="H25" s="84"/>
      <c r="I25" s="85" t="s">
        <v>141</v>
      </c>
    </row>
    <row r="26" spans="1:9" x14ac:dyDescent="0.3">
      <c r="A26" s="56"/>
      <c r="B26" s="56"/>
      <c r="C26" s="57"/>
      <c r="D26" s="105" t="s">
        <v>142</v>
      </c>
      <c r="E26" s="106"/>
      <c r="F26" s="107"/>
      <c r="G26" s="51">
        <f>SUM(G4:G25)</f>
        <v>0</v>
      </c>
      <c r="H26" s="62"/>
      <c r="I26" s="63"/>
    </row>
    <row r="27" spans="1:9" ht="28.8" x14ac:dyDescent="0.3">
      <c r="A27" s="53" t="s">
        <v>124</v>
      </c>
      <c r="B27" s="53" t="s">
        <v>125</v>
      </c>
      <c r="C27" s="54">
        <v>1500000</v>
      </c>
      <c r="D27" s="83">
        <v>0</v>
      </c>
      <c r="E27" s="58"/>
      <c r="F27" s="55"/>
      <c r="G27" s="55">
        <f>C27*D27</f>
        <v>0</v>
      </c>
      <c r="H27" s="61" t="s">
        <v>144</v>
      </c>
      <c r="I27" s="59" cm="1">
        <f t="array" ref="I27">SUM(IFERROR(VLOOKUP(I4:I25,$J$3:$K$13,2,FALSE),0))</f>
        <v>0</v>
      </c>
    </row>
    <row r="28" spans="1:9" x14ac:dyDescent="0.3">
      <c r="A28" s="44"/>
      <c r="B28" s="44"/>
      <c r="C28" s="108" t="s">
        <v>143</v>
      </c>
      <c r="D28" s="109"/>
      <c r="E28" s="109"/>
      <c r="F28" s="109"/>
      <c r="G28" s="60">
        <f>G26-G27</f>
        <v>0</v>
      </c>
      <c r="H28" s="45"/>
      <c r="I28" s="45"/>
    </row>
  </sheetData>
  <sheetProtection sheet="1" objects="1" scenarios="1" selectLockedCells="1"/>
  <mergeCells count="4">
    <mergeCell ref="A2:I2"/>
    <mergeCell ref="D26:F26"/>
    <mergeCell ref="C28:F28"/>
    <mergeCell ref="A1:I1"/>
  </mergeCells>
  <dataValidations count="1">
    <dataValidation type="list" allowBlank="1" showInputMessage="1" showErrorMessage="1" sqref="I4:I25" xr:uid="{4C82358A-6EF8-4CC4-BB12-CE86808EFA13}">
      <formula1>$J$4:$J$13</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nnhold xmlns="059202f3-a5c5-4d42-b8ba-9e0d4f173dd8" xsi:nil="true"/>
    <TaxCatchAll xmlns="3b0eaca3-60bf-4fad-9cbf-49806c7eb3e7" xsi:nil="true"/>
    <lcf76f155ced4ddcb4097134ff3c332f xmlns="059202f3-a5c5-4d42-b8ba-9e0d4f173dd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AFEB63497F9884CB9B89609FBB8764D" ma:contentTypeVersion="13" ma:contentTypeDescription="Opprett et nytt dokument." ma:contentTypeScope="" ma:versionID="ca81ca25abfd7db865d30fab9d9b1636">
  <xsd:schema xmlns:xsd="http://www.w3.org/2001/XMLSchema" xmlns:xs="http://www.w3.org/2001/XMLSchema" xmlns:p="http://schemas.microsoft.com/office/2006/metadata/properties" xmlns:ns2="059202f3-a5c5-4d42-b8ba-9e0d4f173dd8" xmlns:ns3="3b0eaca3-60bf-4fad-9cbf-49806c7eb3e7" targetNamespace="http://schemas.microsoft.com/office/2006/metadata/properties" ma:root="true" ma:fieldsID="9db7dfe45c237f8255014199f5d0ccc6" ns2:_="" ns3:_="">
    <xsd:import namespace="059202f3-a5c5-4d42-b8ba-9e0d4f173dd8"/>
    <xsd:import namespace="3b0eaca3-60bf-4fad-9cbf-49806c7eb3e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Innhold"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9202f3-a5c5-4d42-b8ba-9e0d4f173d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5e9e4705-6bb3-4f49-b50d-38b2cc1a9a4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Innhold" ma:index="19" nillable="true" ma:displayName="Innhold" ma:format="Dropdown" ma:internalName="Innhold">
      <xsd:simpleType>
        <xsd:restriction base="dms:Text">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b0eaca3-60bf-4fad-9cbf-49806c7eb3e7"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98656a1-8e2d-4e78-9242-5174f3bf08f8}" ma:internalName="TaxCatchAll" ma:showField="CatchAllData" ma:web="3b0eaca3-60bf-4fad-9cbf-49806c7eb3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884E17-C7C6-4A9C-A033-C20287792CB5}">
  <ds:schemaRefs>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059202f3-a5c5-4d42-b8ba-9e0d4f173dd8"/>
    <ds:schemaRef ds:uri="3b0eaca3-60bf-4fad-9cbf-49806c7eb3e7"/>
    <ds:schemaRef ds:uri="http://purl.org/dc/dcmitype/"/>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F7444FE4-43B2-4263-84F2-2BC3F0C90E7A}">
  <ds:schemaRefs>
    <ds:schemaRef ds:uri="http://schemas.microsoft.com/sharepoint/v3/contenttype/forms"/>
  </ds:schemaRefs>
</ds:datastoreItem>
</file>

<file path=customXml/itemProps3.xml><?xml version="1.0" encoding="utf-8"?>
<ds:datastoreItem xmlns:ds="http://schemas.openxmlformats.org/officeDocument/2006/customXml" ds:itemID="{B91D532C-928B-4FD6-A840-1DD14ABB58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9202f3-a5c5-4d42-b8ba-9e0d4f173dd8"/>
    <ds:schemaRef ds:uri="3b0eaca3-60bf-4fad-9cbf-49806c7eb3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DELKONTRAKT V </vt:lpstr>
      <vt:lpstr>PRISSKJEMA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DELKONTRAKT V </dc:title>
  <dc:creator>Lars Christian Berg</dc:creator>
  <cp:lastModifiedBy>Lars Christian Berg</cp:lastModifiedBy>
  <cp:lastPrinted>2026-05-28T08:51:45Z</cp:lastPrinted>
  <dcterms:created xsi:type="dcterms:W3CDTF">2015-06-05T18:17:20Z</dcterms:created>
  <dcterms:modified xsi:type="dcterms:W3CDTF">2026-06-04T13:31:45Z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0x0101007AFEB63497F9884CB9B89609FBB8764D</vt:lpwstr>
  </property>
  <property fmtid="{D5CDD505-2E9C-101B-9397-08002B2CF9AE}" pid="3" name="MediaServiceImageTags">
    <vt:lpwstr/>
  </property>
</Properties>
</file>